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6237\AppData\Local\Microsoft\Windows\INetCache\Content.Outlook\5N0JMU6E\"/>
    </mc:Choice>
  </mc:AlternateContent>
  <xr:revisionPtr revIDLastSave="0" documentId="8_{3F603D9C-D6C0-4992-857B-47479F8E1D65}" xr6:coauthVersionLast="47" xr6:coauthVersionMax="47" xr10:uidLastSave="{00000000-0000-0000-0000-000000000000}"/>
  <bookViews>
    <workbookView xWindow="-110" yWindow="-110" windowWidth="19420" windowHeight="11500" tabRatio="874" xr2:uid="{00000000-000D-0000-FFFF-FFFF00000000}"/>
  </bookViews>
  <sheets>
    <sheet name="Cover" sheetId="4" r:id="rId1"/>
    <sheet name="Combined Summary" sheetId="8" r:id="rId2"/>
    <sheet name="SUMMARY" sheetId="2" r:id="rId3"/>
    <sheet name="PRICING SCHEDULE" sheetId="1" r:id="rId4"/>
    <sheet name="CIVIL-2021 " sheetId="12" state="hidden" r:id="rId5"/>
    <sheet name="COSTPLAN Old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A">[1]INFO!#REF!</definedName>
    <definedName name="\B">#REF!</definedName>
    <definedName name="\C">#REF!</definedName>
    <definedName name="\D">[1]INFO!#REF!</definedName>
    <definedName name="\E">#REF!</definedName>
    <definedName name="\F">#REF!</definedName>
    <definedName name="\G">[1]INFO!#REF!</definedName>
    <definedName name="\H">'[2]TI-ACTUAL'!#REF!</definedName>
    <definedName name="\J">'[2]TI-ACTUAL'!#REF!</definedName>
    <definedName name="\K">#REF!</definedName>
    <definedName name="\L">#REF!</definedName>
    <definedName name="\M">'[2]TI-ACTUAL'!#REF!</definedName>
    <definedName name="\N">#REF!</definedName>
    <definedName name="\P">#REF!</definedName>
    <definedName name="\R">'[2]TI-ACTUAL'!#REF!</definedName>
    <definedName name="\V">'[2]TI-ACTUAL'!#REF!</definedName>
    <definedName name="\X">#REF!</definedName>
    <definedName name="\Y">'[2]TI-ACTUAL'!#REF!</definedName>
    <definedName name="\Z">'[2]TI-ACTUAL'!#REF!</definedName>
    <definedName name="______A69000">#N/A</definedName>
    <definedName name="______A80000">#N/A</definedName>
    <definedName name="_____A69000">#REF!</definedName>
    <definedName name="_____A80000">#REF!</definedName>
    <definedName name="____A69000">#REF!</definedName>
    <definedName name="____A80000">#REF!</definedName>
    <definedName name="___A69000">#REF!</definedName>
    <definedName name="___A80000">#REF!</definedName>
    <definedName name="__123Graph_A" hidden="1">[3]PROGRESS!#REF!</definedName>
    <definedName name="__123Graph_ACurrent" hidden="1">[4]INDEX!#REF!</definedName>
    <definedName name="__123Graph_B" hidden="1">[3]PROGRESS!#REF!</definedName>
    <definedName name="__123Graph_BCurrent" hidden="1">[4]INDEX!#REF!</definedName>
    <definedName name="__123Graph_CCurrent" hidden="1">[4]INDEX!#REF!</definedName>
    <definedName name="__123Graph_DCurrent" hidden="1">[4]INDEX!#REF!</definedName>
    <definedName name="__123Graph_ECurrent" hidden="1">[4]INDEX!#REF!</definedName>
    <definedName name="__123Graph_FCurrent" hidden="1">[4]INDEX!#REF!</definedName>
    <definedName name="__123Graph_X" hidden="1">[3]PROGRESS!#REF!</definedName>
    <definedName name="__A69000">#REF!</definedName>
    <definedName name="__A80000">#REF!</definedName>
    <definedName name="__gen2">'[5]ANNEXURE D'!#REF!</definedName>
    <definedName name="__gen3">'[5]ANNEXURE D'!#REF!</definedName>
    <definedName name="__gen4">'[5]ANNEXURE D'!#REF!</definedName>
    <definedName name="__gen5">'[5]ANNEXURE D'!#REF!</definedName>
    <definedName name="__imp2">'[5]ANNEXURE D'!#REF!</definedName>
    <definedName name="__imp3">'[5]ANNEXURE D'!#REF!</definedName>
    <definedName name="__imp4">'[5]ANNEXURE D'!#REF!</definedName>
    <definedName name="__imp5">'[5]ANNEXURE D'!#REF!</definedName>
    <definedName name="__INT1">'[5]ANNEXURE D'!$D$17:$D$17</definedName>
    <definedName name="__per1">'[5]ANNEXURE D'!$E$12</definedName>
    <definedName name="__per2">'[5]ANNEXURE D'!#REF!</definedName>
    <definedName name="__per3">'[5]ANNEXURE D'!#REF!</definedName>
    <definedName name="__per4">'[5]ANNEXURE D'!#REF!</definedName>
    <definedName name="__per5">'[5]ANNEXURE D'!#REF!</definedName>
    <definedName name="__SEC1500">#REF!</definedName>
    <definedName name="__SEC2100">#REF!</definedName>
    <definedName name="__SEC2200">#REF!</definedName>
    <definedName name="__SEC3400">#REF!</definedName>
    <definedName name="__SEC5900">#REF!</definedName>
    <definedName name="__SEC8100">#REF!</definedName>
    <definedName name="__vat2">'[5]ANNEXURE D'!#REF!</definedName>
    <definedName name="__vat22">'[5]ANNEXURE D'!#REF!</definedName>
    <definedName name="__vat3">'[5]ANNEXURE D'!#REF!</definedName>
    <definedName name="__vat33">'[5]ANNEXURE D'!#REF!</definedName>
    <definedName name="__vat4">'[5]ANNEXURE D'!#REF!</definedName>
    <definedName name="__vat44">'[5]ANNEXURE D'!#REF!</definedName>
    <definedName name="__vat5">'[5]ANNEXURE D'!#REF!</definedName>
    <definedName name="__vat55">'[5]ANNEXURE D'!#REF!</definedName>
    <definedName name="_1">#REF!</definedName>
    <definedName name="_1__123Graph_A1_94" hidden="1">[3]PROGRESS!#REF!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one">#REF!</definedName>
    <definedName name="_1ST">#REF!</definedName>
    <definedName name="_2">#REF!</definedName>
    <definedName name="_2__123Graph_APROGRESS_4_95" hidden="1">[3]PROGRESS!#REF!</definedName>
    <definedName name="_20">#REF!</definedName>
    <definedName name="_21">#REF!</definedName>
    <definedName name="_22">#REF!</definedName>
    <definedName name="_23">#REF!</definedName>
    <definedName name="_2ND">#REF!</definedName>
    <definedName name="_3">#REF!</definedName>
    <definedName name="_3__123Graph_ATEM1_94" hidden="1">[3]PROGRESS!#REF!</definedName>
    <definedName name="_3RD">#REF!</definedName>
    <definedName name="_4">#REF!</definedName>
    <definedName name="_4__123Graph_B1_94" hidden="1">[3]PROGRESS!#REF!</definedName>
    <definedName name="_5">#REF!</definedName>
    <definedName name="_5__123Graph_BPROGRESS_4_95" hidden="1">[3]PROGRESS!#REF!</definedName>
    <definedName name="_6">#REF!</definedName>
    <definedName name="_6__123Graph_BTEM1_94" hidden="1">[3]PROGRESS!#REF!</definedName>
    <definedName name="_7">#REF!</definedName>
    <definedName name="_7__123Graph_X1_94" hidden="1">[3]PROGRESS!#REF!</definedName>
    <definedName name="_8">#REF!</definedName>
    <definedName name="_8__123Graph_XPROGRESS_4_95" hidden="1">[3]PROGRESS!#REF!</definedName>
    <definedName name="_9">#REF!</definedName>
    <definedName name="_9__123Graph_XTEM1_94" hidden="1">[3]PROGRESS!#REF!</definedName>
    <definedName name="_A69000">#REF!</definedName>
    <definedName name="_A80000">#REF!</definedName>
    <definedName name="_ALL1">#REF!</definedName>
    <definedName name="_ALL2">#REF!</definedName>
    <definedName name="_ALL3">#REF!</definedName>
    <definedName name="_Fill" hidden="1">[6]PRELIMIN!#REF!</definedName>
    <definedName name="_xlnm._FilterDatabase" localSheetId="3" hidden="1">'PRICING SCHEDULE'!$B$1:$I$4385</definedName>
    <definedName name="_gen1">'[1]ANNEXURE D'!$F$83</definedName>
    <definedName name="_gen2">'[1]ANNEXURE D'!#REF!</definedName>
    <definedName name="_gen3">'[1]ANNEXURE D'!#REF!</definedName>
    <definedName name="_gen4">'[1]ANNEXURE D'!#REF!</definedName>
    <definedName name="_gen5">'[1]ANNEXURE D'!#REF!</definedName>
    <definedName name="_imp1">'[1]ANNEXURE D'!$F$49</definedName>
    <definedName name="_imp2">'[1]ANNEXURE D'!#REF!</definedName>
    <definedName name="_imp3">'[1]ANNEXURE D'!#REF!</definedName>
    <definedName name="_imp4">'[1]ANNEXURE D'!#REF!</definedName>
    <definedName name="_imp5">'[1]ANNEXURE D'!#REF!</definedName>
    <definedName name="_INT1">'[1]ANNEXURE D'!$D$24:$D$24</definedName>
    <definedName name="_Key1" hidden="1">#REF!</definedName>
    <definedName name="_MES193">#REF!</definedName>
    <definedName name="_Order1" hidden="1">255</definedName>
    <definedName name="_Order2" hidden="1">255</definedName>
    <definedName name="_Parse_Out" hidden="1">#REF!</definedName>
    <definedName name="_per1">'[1]ANNEXURE D'!$E$19</definedName>
    <definedName name="_per2">'[1]ANNEXURE D'!#REF!</definedName>
    <definedName name="_per3">'[1]ANNEXURE D'!#REF!</definedName>
    <definedName name="_per4">'[1]ANNEXURE D'!#REF!</definedName>
    <definedName name="_per5">'[1]ANNEXURE D'!#REF!</definedName>
    <definedName name="_PR10">#REF!</definedName>
    <definedName name="_PR11">#REF!</definedName>
    <definedName name="_PR12">#REF!</definedName>
    <definedName name="_PR13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9">#REF!</definedName>
    <definedName name="_PSF115">#REF!</definedName>
    <definedName name="_PSF230">#REF!</definedName>
    <definedName name="_sec12">#REF!</definedName>
    <definedName name="_SEC1200">#REF!</definedName>
    <definedName name="_SEC1500">#REF!</definedName>
    <definedName name="_SEC2100">'[7]SCHEDULE A'!#REF!</definedName>
    <definedName name="_SEC2200">#REF!</definedName>
    <definedName name="_SEC3400">#REF!</definedName>
    <definedName name="_SEC5900">#REF!</definedName>
    <definedName name="_SEC8100">#REF!</definedName>
    <definedName name="_Sort" hidden="1">#REF!</definedName>
    <definedName name="_SUM1">'[2]TI-ACTUAL'!#REF!</definedName>
    <definedName name="_SUMMARY_OF_COS">#REF!</definedName>
    <definedName name="_vat1">'[1]ANNEXURE D'!$F$22</definedName>
    <definedName name="_vat2">'[1]ANNEXURE D'!#REF!</definedName>
    <definedName name="_vat22">'[1]ANNEXURE D'!#REF!</definedName>
    <definedName name="_vat3">'[1]ANNEXURE D'!#REF!</definedName>
    <definedName name="_vat33">'[1]ANNEXURE D'!#REF!</definedName>
    <definedName name="_vat4">'[1]ANNEXURE D'!#REF!</definedName>
    <definedName name="_vat44">'[1]ANNEXURE D'!#REF!</definedName>
    <definedName name="_vat5">'[1]ANNEXURE D'!#REF!</definedName>
    <definedName name="_vat55">'[1]ANNEXURE D'!#REF!</definedName>
    <definedName name="_VO1">#REF!</definedName>
    <definedName name="A">#REF!</definedName>
    <definedName name="AAA">#REF!</definedName>
    <definedName name="abcdef">#REF!</definedName>
    <definedName name="ADV._MKTG">#REF!</definedName>
    <definedName name="ALL">#REF!</definedName>
    <definedName name="ALLDIMS">#REF!</definedName>
    <definedName name="ALLOW">#REF!</definedName>
    <definedName name="AMOUNT">#REF!</definedName>
    <definedName name="ANAL">#REF!</definedName>
    <definedName name="anglemild">#REF!</definedName>
    <definedName name="ANNALYSIS">#REF!</definedName>
    <definedName name="ANNEX_B___C">#REF!</definedName>
    <definedName name="ANNEXURE__A_">#REF!</definedName>
    <definedName name="ANNEXURE__B_">#REF!</definedName>
    <definedName name="ANNEXURE__C_">#REF!</definedName>
    <definedName name="ANNUAL_EXPENDIT">#REF!</definedName>
    <definedName name="ANT">#REF!</definedName>
    <definedName name="APPORT">OFFSET([8]SERVICESb!$A$1,1,0,COUNTA([8]SERVICESb!$A$1:$A$65536)-1,COUNTA([8]SERVICESb!$A$1:$IV$1))</definedName>
    <definedName name="APPROP">OFFSET([8]SERVICESb!$A$1,1,0,COUNTA([8]SERVICESb!$A$1:$A$65536)-1,COUNTA([8]SERVICESb!$A$1:$IV$1))</definedName>
    <definedName name="APPROP_LIST">OFFSET([8]SERVICESb!$A$1,1,1,COUNTA([8]SERVICESb!$A$1:$A$65536)-1,1)</definedName>
    <definedName name="ARCHITEC">#REF!</definedName>
    <definedName name="area">[9]A!$H$34:$H$34</definedName>
    <definedName name="AREA_SUMMARY">#REF!</definedName>
    <definedName name="B">#REF!</definedName>
    <definedName name="BASEMENT_PARKING">'[10]Cost Plan - Mall'!#REF!</definedName>
    <definedName name="BASIS">#REF!</definedName>
    <definedName name="Beg_Bal">'[11]5yr Amortization Schedule'!$C$18:$C$497</definedName>
    <definedName name="Begin">#REF!</definedName>
    <definedName name="BFI">#REF!</definedName>
    <definedName name="BFORCE">#REF!</definedName>
    <definedName name="bforce_150mm">#REF!</definedName>
    <definedName name="bforce_75mm">#REF!</definedName>
    <definedName name="BFS">#REF!</definedName>
    <definedName name="bfs_floors">#REF!</definedName>
    <definedName name="bfs_retwall">#REF!</definedName>
    <definedName name="bfs_trench_holes">#REF!</definedName>
    <definedName name="bh_1000">#REF!</definedName>
    <definedName name="bh_200">#REF!</definedName>
    <definedName name="bh_700">#REF!</definedName>
    <definedName name="bidim">#REF!</definedName>
    <definedName name="bjkbkb" hidden="1">#REF!</definedName>
    <definedName name="BLDG_DEV._COST">#REF!</definedName>
    <definedName name="BORDER1" localSheetId="5">'COSTPLAN Old'!$B$3:$K$9</definedName>
    <definedName name="BORDER1">'PRICING SCHEDULE'!$C$2:$J$8</definedName>
    <definedName name="BORDER2" localSheetId="5">'COSTPLAN Old'!$C$15:$G$21</definedName>
    <definedName name="BORDER2">'PRICING SCHEDULE'!#REF!</definedName>
    <definedName name="BORDER3">#REF!</definedName>
    <definedName name="BORDER4">#REF!</definedName>
    <definedName name="BRICKDPC">#REF!</definedName>
    <definedName name="BRICKLAB">#REF!</definedName>
    <definedName name="C_">#REF!</definedName>
    <definedName name="CAD">#REF!</definedName>
    <definedName name="caf">#REF!</definedName>
    <definedName name="carpet">#REF!</definedName>
    <definedName name="carpet_exec">#REF!</definedName>
    <definedName name="CASHFLOW">#REF!</definedName>
    <definedName name="CASHFLOW1">#REF!</definedName>
    <definedName name="caspl">#REF!</definedName>
    <definedName name="CAT_BLD">OFFSET([8]CAT_BLDG!$A$1,1,0,COUNTA([8]CAT_BLDG!$A$1:$A$65536)-1,COUNTA([8]CAT_BLDG!$A$1:$IV$1))</definedName>
    <definedName name="CAT_BLD_LIST">OFFSET([8]CAT_BLDG!$A$1,1,1,COUNTA([8]CAT_BLDG!$A$1:$A$65536)-1,1)</definedName>
    <definedName name="Category">[12]Data!$B$3:$B$9</definedName>
    <definedName name="CEILINGS_AND_BU">#REF!</definedName>
    <definedName name="CELL">#REF!</definedName>
    <definedName name="CEMBRICK">#REF!</definedName>
    <definedName name="CEMOPC">#REF!</definedName>
    <definedName name="CEMWLL">#REF!</definedName>
    <definedName name="CertData">#REF!</definedName>
    <definedName name="Certificate_no">[13]Info!$B$80</definedName>
    <definedName name="chamfer">#REF!</definedName>
    <definedName name="Check_FA">#REF!</definedName>
    <definedName name="Check1">#REF!</definedName>
    <definedName name="CLYBRICK">#REF!</definedName>
    <definedName name="coathook">#REF!</definedName>
    <definedName name="COL" localSheetId="1">'[14]COSTPLAN - Block 1'!#REF!</definedName>
    <definedName name="COL" localSheetId="5">'COSTPLAN Old'!#REF!</definedName>
    <definedName name="COL" localSheetId="2">[15]COSTPLAN!#REF!</definedName>
    <definedName name="COL">'PRICING SCHEDULE'!#REF!</definedName>
    <definedName name="COL2_200">#REF!</definedName>
    <definedName name="COL2_250">#REF!</definedName>
    <definedName name="COL2_300">#REF!</definedName>
    <definedName name="COL25_200">#REF!</definedName>
    <definedName name="COL25_250">#REF!</definedName>
    <definedName name="COL25_300">#REF!</definedName>
    <definedName name="COL3_200">#REF!</definedName>
    <definedName name="COL3_250">#REF!</definedName>
    <definedName name="COL3_300">#REF!</definedName>
    <definedName name="Compactor">[16]ELECTRICAL!#REF!</definedName>
    <definedName name="CONC">[9]A!#REF!</definedName>
    <definedName name="conc_sun">#REF!</definedName>
    <definedName name="CONC10">#REF!</definedName>
    <definedName name="CONC15">#REF!</definedName>
    <definedName name="conc15_blinding">#REF!</definedName>
    <definedName name="CONC20">#REF!</definedName>
    <definedName name="conc20_footing">#REF!</definedName>
    <definedName name="CONC25">#REF!</definedName>
    <definedName name="conc25_footing">#REF!</definedName>
    <definedName name="CONC30">#REF!</definedName>
    <definedName name="conc30_bases">#REF!</definedName>
    <definedName name="conc30_cols">#REF!</definedName>
    <definedName name="conc30_footings">#REF!</definedName>
    <definedName name="conc30_slabsbeams">#REF!</definedName>
    <definedName name="conc30_stairs">#REF!</definedName>
    <definedName name="conc30_surfb">#REF!</definedName>
    <definedName name="conc40_beams">#REF!</definedName>
    <definedName name="conc40_cols">#REF!</definedName>
    <definedName name="CONCRETEDIMS">#REF!</definedName>
    <definedName name="conjoint">#REF!</definedName>
    <definedName name="CONSTR_AREA">#REF!</definedName>
    <definedName name="Contents">#REF!</definedName>
    <definedName name="Contract_Period">'[17]Cash Flow Calculator'!$E$14</definedName>
    <definedName name="Contract_Value">'[17]Cash Flow Calculator'!$E$13</definedName>
    <definedName name="COPYRIGHT">#REF!</definedName>
    <definedName name="cornices">#REF!</definedName>
    <definedName name="COST">[18]Elemsum!$M$197</definedName>
    <definedName name="COSTPLAN" localSheetId="5">'COSTPLAN Old'!$B$273:$K$986</definedName>
    <definedName name="COSTPLAN">'PRICING SCHEDULE'!$C$91:$J$396</definedName>
    <definedName name="COVER">#REF!</definedName>
    <definedName name="_xlnm.Criteria">#REF!</definedName>
    <definedName name="Criteria_MI">#REF!</definedName>
    <definedName name="Cum_Int">#REF!</definedName>
    <definedName name="curr">[19]INFO!$H$20</definedName>
    <definedName name="currency">'[20]Initial Data'!$G$19</definedName>
    <definedName name="CurrencySymbol">#N/A</definedName>
    <definedName name="curtainwall">#REF!</definedName>
    <definedName name="CWL">[9]A!#REF!</definedName>
    <definedName name="cwl_330">#REF!</definedName>
    <definedName name="cwl_330found">#REF!</definedName>
    <definedName name="cwl_345">#REF!</definedName>
    <definedName name="D">#REF!</definedName>
    <definedName name="DAAN_C">#REF!</definedName>
    <definedName name="Data">#REF!</definedName>
    <definedName name="data64">[21]Invoice!$D$39</definedName>
    <definedName name="data8">#REF!</definedName>
    <definedName name="_xlnm.Database">#REF!</definedName>
    <definedName name="Database_MI">#REF!</definedName>
    <definedName name="DATE">#REF!</definedName>
    <definedName name="Date_of_completion">[22]Info!$B$44</definedName>
    <definedName name="Date_of_site_handover">[13]Info!$B$47</definedName>
    <definedName name="Date_of_site_visit">[13]Info!$B$82</definedName>
    <definedName name="Date_of_tender">[13]Info!$B$45</definedName>
    <definedName name="DAVID">[23]VIABILITY!#REF!</definedName>
    <definedName name="Debt">#REF!</definedName>
    <definedName name="DEL_FR_PRELIMS_DETAIL">'[24]FINREP 7'!$G$8,'[24]FINREP 7'!$B$7:$I$71,'[24]FINREP 7'!$M$7:$M$71</definedName>
    <definedName name="DEL_FR_SUMMERY">'[24]FINREP 7'!$D$20,'[24]FINREP 7'!$B$8:$H$8,'[24]FINREP 7'!$L$8,'[24]FINREP 7'!$B$21:$H$45,'[24]FINREP 7'!$G$18:$H$21,'[24]FINREP 7'!$L$18:$L$45,'[24]FINREP 7'!$C$55:$H$70,'[24]FINREP 7'!$L$54:$L$70</definedName>
    <definedName name="derbigum">#REF!</definedName>
    <definedName name="DESCRIPTION">#REF!</definedName>
    <definedName name="DEV._COST">#REF!</definedName>
    <definedName name="dflt1">'[25]Customize Your Statement'!$F$21</definedName>
    <definedName name="dflt2">'[25]Customize Your Statement'!$G$21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s">#REF!</definedName>
    <definedName name="disb">#REF!</definedName>
    <definedName name="DOORS">#REF!</definedName>
    <definedName name="dpc250_USB">#REF!</definedName>
    <definedName name="dpc375_micron">#REF!</definedName>
    <definedName name="DRAFT">#REF!</definedName>
    <definedName name="E">#REF!</definedName>
    <definedName name="e.10">'[26]Cost Plan-Breakdown'!$B$154</definedName>
    <definedName name="e.11">#REF!</definedName>
    <definedName name="e.12">#REF!</definedName>
    <definedName name="e.13">#REF!</definedName>
    <definedName name="e.14">'[27]Cost Plan'!$A$5120</definedName>
    <definedName name="e.19">'[26]Cost Plan-Breakdown'!$B$1032</definedName>
    <definedName name="e.2">'[26]Cost Plan-Breakdown'!$B$27</definedName>
    <definedName name="e.22">#REF!</definedName>
    <definedName name="e.23">#REF!</definedName>
    <definedName name="e.3">#REF!</definedName>
    <definedName name="e.4">#REF!</definedName>
    <definedName name="e.5">#REF!</definedName>
    <definedName name="e.6">#REF!</definedName>
    <definedName name="e.7">#REF!</definedName>
    <definedName name="e.8">#REF!</definedName>
    <definedName name="e.9">#REF!</definedName>
    <definedName name="EE">OFFSET([28]SERVICES!$A$1,1,1,COUNTA([28]SERVICES!$A:$A)-1,1)</definedName>
    <definedName name="EIGHT">#REF!</definedName>
    <definedName name="EIGHTM">#REF!</definedName>
    <definedName name="EIGHTN">'[2]TI-ACTUAL'!#REF!</definedName>
    <definedName name="EIGHTNM">#REF!</definedName>
    <definedName name="EIGHTNW">#REF!</definedName>
    <definedName name="EIGHTW">#REF!</definedName>
    <definedName name="EIGHTY">#REF!</definedName>
    <definedName name="EIGHTY1">#REF!</definedName>
    <definedName name="EIGHTY1M">#REF!</definedName>
    <definedName name="EIGHTY1W">#REF!</definedName>
    <definedName name="EIGHTY2">#REF!</definedName>
    <definedName name="EIGHTY2M">#REF!</definedName>
    <definedName name="EIGHTY2W">#REF!</definedName>
    <definedName name="EIGHTY3">#REF!</definedName>
    <definedName name="EIGHTY3M">#REF!</definedName>
    <definedName name="EIGHTY3W">#REF!</definedName>
    <definedName name="EIGHTY4">#REF!</definedName>
    <definedName name="EIGHTY4M">#REF!</definedName>
    <definedName name="EIGHTY4W">#REF!</definedName>
    <definedName name="EIGHTY5">#REF!</definedName>
    <definedName name="EIGHTY5M">#REF!</definedName>
    <definedName name="EIGHTY5W">#REF!</definedName>
    <definedName name="EIGHTY6">#REF!</definedName>
    <definedName name="EIGHTY6M">#REF!</definedName>
    <definedName name="EIGHTY6W">#REF!</definedName>
    <definedName name="EIGHTY7">#REF!</definedName>
    <definedName name="EIGHTY7M">#REF!</definedName>
    <definedName name="EIGHTY7W">#REF!</definedName>
    <definedName name="EIGHTY8">#REF!</definedName>
    <definedName name="EIGHTY8M">#REF!</definedName>
    <definedName name="EIGHTY8W">#REF!</definedName>
    <definedName name="EIGHTY9">#REF!</definedName>
    <definedName name="EIGHTY9M">#REF!</definedName>
    <definedName name="EIGHTY9W">#REF!</definedName>
    <definedName name="EIGHTYM">#REF!</definedName>
    <definedName name="EIGHTYW">#REF!</definedName>
    <definedName name="EIGTHN">#REF!</definedName>
    <definedName name="ELEVEN">#REF!</definedName>
    <definedName name="ELEVENM">#REF!</definedName>
    <definedName name="ELEVENW">#REF!</definedName>
    <definedName name="End_Bal">'[11]5yr Amortization Schedule'!$I$18:$I$497</definedName>
    <definedName name="epoxy">#REF!</definedName>
    <definedName name="er">#REF!</definedName>
    <definedName name="ERE">#REF!</definedName>
    <definedName name="Escalation_to_date">[13]Info!$B$85</definedName>
    <definedName name="Evaluation">#REF!</definedName>
    <definedName name="EXC">#REF!</definedName>
    <definedName name="exc_footing">#REF!</definedName>
    <definedName name="exc_hole">#REF!</definedName>
    <definedName name="exc_lift">#REF!</definedName>
    <definedName name="EXP">#REF!</definedName>
    <definedName name="expajoint_10mm">#REF!</definedName>
    <definedName name="expajoint_15mm">#REF!</definedName>
    <definedName name="expajoint_20mm">#REF!</definedName>
    <definedName name="exsumm">#REF!</definedName>
    <definedName name="Extra_Pay">'[11]5yr Amortization Schedule'!$E$18:$E$497</definedName>
    <definedName name="_xlnm.Extract">#REF!</definedName>
    <definedName name="Extract_MI">#REF!</definedName>
    <definedName name="ExtraPayments">'[29]Bond Monthly Schedule'!$D$11</definedName>
    <definedName name="F">#REF!</definedName>
    <definedName name="FACE">#REF!</definedName>
    <definedName name="FBEAM">#REF!</definedName>
    <definedName name="FBORDER">#REF!</definedName>
    <definedName name="FCOL">#REF!</definedName>
    <definedName name="FCS">[9]A!#REF!</definedName>
    <definedName name="FEAT" localSheetId="1">'[14]COSTPLAN - Block 1'!#REF!</definedName>
    <definedName name="FEAT" localSheetId="5">'COSTPLAN Old'!#REF!</definedName>
    <definedName name="FEAT" localSheetId="2">[15]COSTPLAN!#REF!</definedName>
    <definedName name="FEAT">'PRICING SCHEDULE'!#REF!</definedName>
    <definedName name="FEES">'[1]FEECALC -SUMMARY'!#REF!</definedName>
    <definedName name="fees1">#REF!</definedName>
    <definedName name="FIFTY">#REF!</definedName>
    <definedName name="FIFTY1">#REF!</definedName>
    <definedName name="FIFTY1M">#REF!</definedName>
    <definedName name="FIFTY1W">#REF!</definedName>
    <definedName name="FIFTY2">#REF!</definedName>
    <definedName name="FIFTY2M">#REF!</definedName>
    <definedName name="FIFTY2W">#REF!</definedName>
    <definedName name="FIFTY3">#REF!</definedName>
    <definedName name="FIFTY3M">#REF!</definedName>
    <definedName name="FIFTY3W">#REF!</definedName>
    <definedName name="FIFTY4">#REF!</definedName>
    <definedName name="FIFTY4M">#REF!</definedName>
    <definedName name="FIFTY4W">#REF!</definedName>
    <definedName name="FIFTY5">#REF!</definedName>
    <definedName name="FIFTY5M">#REF!</definedName>
    <definedName name="FIFTY5W">#REF!</definedName>
    <definedName name="FIFTY6">#REF!</definedName>
    <definedName name="FIFTY6M">#REF!</definedName>
    <definedName name="FIFTY6W">#REF!</definedName>
    <definedName name="FIFTY7">#REF!</definedName>
    <definedName name="FIFTY7M">#REF!</definedName>
    <definedName name="FIFTY7W">#REF!</definedName>
    <definedName name="FIFTY8">#REF!</definedName>
    <definedName name="FIFTY8M">#REF!</definedName>
    <definedName name="FIFTY8W">#REF!</definedName>
    <definedName name="FIFTY9">#REF!</definedName>
    <definedName name="FIFTY9M">#REF!</definedName>
    <definedName name="FIFTY9W">#REF!</definedName>
    <definedName name="FIFTYM">#REF!</definedName>
    <definedName name="FIFTYW">#REF!</definedName>
    <definedName name="FINACE2">#REF!</definedName>
    <definedName name="FINANCE___GENER">#REF!</definedName>
    <definedName name="FINANCE1">#REF!</definedName>
    <definedName name="FIRST">'[2]TI-ACTUAL'!#REF!</definedName>
    <definedName name="FIRSTM">'[2]TI-ACTUAL'!#REF!</definedName>
    <definedName name="FIRSTW">'[2]TI-ACTUAL'!#REF!</definedName>
    <definedName name="FIVE">#REF!</definedName>
    <definedName name="FIVEM">#REF!</definedName>
    <definedName name="FIVETN">#REF!</definedName>
    <definedName name="FIVETNM">#REF!</definedName>
    <definedName name="FIVETNW">#REF!</definedName>
    <definedName name="FIVEW">#REF!</definedName>
    <definedName name="flashing">#REF!</definedName>
    <definedName name="flexcell">#REF!</definedName>
    <definedName name="FloorDrain">#REF!</definedName>
    <definedName name="flush">#REF!</definedName>
    <definedName name="flushceiling">#REF!</definedName>
    <definedName name="Flys">#REF!</definedName>
    <definedName name="FLYSHEET1">#REF!</definedName>
    <definedName name="FLYSHEET2">#REF!</definedName>
    <definedName name="FLYSHEETS" hidden="1">#REF!</definedName>
    <definedName name="FMWK">[9]A!#REF!</definedName>
    <definedName name="format">#REF!</definedName>
    <definedName name="Formula_to_copy">#REF!</definedName>
    <definedName name="FOUR">#REF!</definedName>
    <definedName name="FOURM">#REF!</definedName>
    <definedName name="FOURRTONE">#REF!</definedName>
    <definedName name="FOURTEIGHT">#REF!</definedName>
    <definedName name="FOURTEIGHTM">#REF!</definedName>
    <definedName name="FOURTEIGHTW">#REF!</definedName>
    <definedName name="FOURTFIVE">#REF!</definedName>
    <definedName name="FOURTFIVEM">#REF!</definedName>
    <definedName name="FOURTFIVEW">#REF!</definedName>
    <definedName name="FOURTFOUR">#REF!</definedName>
    <definedName name="FOURTFOURM">#REF!</definedName>
    <definedName name="FOURTFOURW">#REF!</definedName>
    <definedName name="FOURTH">#REF!</definedName>
    <definedName name="FOURTN">#REF!</definedName>
    <definedName name="FOURTNINE">#REF!</definedName>
    <definedName name="FOURTNINEM">#REF!</definedName>
    <definedName name="FOURTNINEW">#REF!</definedName>
    <definedName name="FOURTNM">#REF!</definedName>
    <definedName name="FOURTNW">#REF!</definedName>
    <definedName name="FOURTONEM">#REF!</definedName>
    <definedName name="FOURTONEW">#REF!</definedName>
    <definedName name="FOURTSEVEN">#REF!</definedName>
    <definedName name="FOURTSEVENM">#REF!</definedName>
    <definedName name="FOURTSEVENW">#REF!</definedName>
    <definedName name="FOURTSIX">#REF!</definedName>
    <definedName name="FOURTSIXM">#REF!</definedName>
    <definedName name="FOURTSIXW">#REF!</definedName>
    <definedName name="FOURTTHREE">#REF!</definedName>
    <definedName name="FOURTTHREEM">#REF!</definedName>
    <definedName name="FOURTTWO">#REF!</definedName>
    <definedName name="FOURTTWOM">#REF!</definedName>
    <definedName name="FOURTTWOW">#REF!</definedName>
    <definedName name="FOURTY">#REF!</definedName>
    <definedName name="FOURTYM">#REF!</definedName>
    <definedName name="FOURTYW">#REF!</definedName>
    <definedName name="FOURW">#REF!</definedName>
    <definedName name="FSLAB">#REF!</definedName>
    <definedName name="Full_Print">'[11]5yr Amortization Schedule'!$A$1:$J$497</definedName>
    <definedName name="furniture">#REF!</definedName>
    <definedName name="FWALL">#REF!</definedName>
    <definedName name="G">#REF!</definedName>
    <definedName name="gafees">#REF!</definedName>
    <definedName name="GEN">#REF!</definedName>
    <definedName name="Geyser">#REF!</definedName>
    <definedName name="gfive">#REF!</definedName>
    <definedName name="GG">#REF!</definedName>
    <definedName name="GJ">#REF!</definedName>
    <definedName name="glassbalustr">#REF!</definedName>
    <definedName name="GRAFIEK">#REF!</definedName>
    <definedName name="grano30">#REF!</definedName>
    <definedName name="Greasetrap">#REF!</definedName>
    <definedName name="GROUND">'[2]TI-ACTUAL'!#REF!</definedName>
    <definedName name="GROUNDM">'[2]TI-ACTUAL'!#REF!</definedName>
    <definedName name="GROUNDW">'[2]TI-ACTUAL'!#REF!</definedName>
    <definedName name="H">#REF!</definedName>
    <definedName name="hailguard">#REF!</definedName>
    <definedName name="hangdoor">#REF!</definedName>
    <definedName name="hardrock">#REF!</definedName>
    <definedName name="HBW">[9]A!#REF!</definedName>
    <definedName name="hbw_found">#REF!</definedName>
    <definedName name="HEADA">#REF!</definedName>
    <definedName name="HEADC">#REF!</definedName>
    <definedName name="HEADD">#REF!</definedName>
    <definedName name="HEADE">#REF!</definedName>
    <definedName name="HEADER">#REF!</definedName>
    <definedName name="HEADER_A">#REF!</definedName>
    <definedName name="HEADER_B">#REF!</definedName>
    <definedName name="HEADER_C">#REF!</definedName>
    <definedName name="HEADER_D">#REF!</definedName>
    <definedName name="Header_Row">ROW('[11]5yr Amortization Schedule'!$17:$17)</definedName>
    <definedName name="HEADER1">#REF!</definedName>
    <definedName name="HEADF">#REF!</definedName>
    <definedName name="HEADING">#REF!</definedName>
    <definedName name="HEADING1">#REF!</definedName>
    <definedName name="HeatExc">#REF!</definedName>
    <definedName name="HEIGHT_Ablutions">[30]Summary!#REF!</definedName>
    <definedName name="HEIGHT_Ablutionss">[30]Summary!#REF!</definedName>
    <definedName name="HEIGHT_Ampithetre">[30]Summary!#REF!</definedName>
    <definedName name="HEIGHT_Chapel">[30]Summary!#REF!</definedName>
    <definedName name="HEIGHT_Crematorium">[30]Summary!#REF!</definedName>
    <definedName name="HEIGHT_Existing_Building__Res_">[30]Summary!#REF!</definedName>
    <definedName name="HEIGHT_Gate_House">[30]Summary!#REF!</definedName>
    <definedName name="HEIGHT_Store____">[30]Summary!#REF!</definedName>
    <definedName name="Help">OFFSET([8]Help!$A$1,1,0,COUNTA([8]Help!$A$1:$A$65536)-1,2)</definedName>
    <definedName name="Help_Items">OFFSET([8]Help!$A$1,1,1,COUNTA([8]Help!$A$1:$A$65536)-1,1)</definedName>
    <definedName name="Help_List">OFFSET([8]Help!$A$1,1,0,COUNTA([8]Help!$A$1:$A$65536)-1,1)</definedName>
    <definedName name="HJFHDF">[9]A!#REF!</definedName>
    <definedName name="HJJ">#REF!</definedName>
    <definedName name="holdoor">#REF!</definedName>
    <definedName name="HOOP">#REF!</definedName>
    <definedName name="IMP">#REF!</definedName>
    <definedName name="IMPROVEMENTS">#REF!</definedName>
    <definedName name="INC._ESCAL_RATE">#REF!</definedName>
    <definedName name="INCBORD">#REF!</definedName>
    <definedName name="INCOME">#REF!</definedName>
    <definedName name="INCOME_M2_NO_1">#REF!</definedName>
    <definedName name="INDEX">#REF!</definedName>
    <definedName name="INFO">#REF!</definedName>
    <definedName name="INSERTROW">#REF!</definedName>
    <definedName name="instal">#REF!</definedName>
    <definedName name="INT">'[1]ANNEXURE D'!$D$20:$D$20</definedName>
    <definedName name="INT._LAND">#REF!</definedName>
    <definedName name="interest">#REF!</definedName>
    <definedName name="Interest_Rate">'[11]5yr Amortization Schedule'!$D$6</definedName>
    <definedName name="InterestRate">'[29]Bond Monthly Schedule'!$D$5</definedName>
    <definedName name="invoice">OFFSET([31]SERVICES!$A$1,1,0,COUNTA([31]SERVICES!$A$1:$A$65536)-1,COUNTA([31]SERVICES!$A$1:$IV$1))</definedName>
    <definedName name="ITEM">#REF!</definedName>
    <definedName name="ITEM_NOI2____DETAILS_OF_SAVINGS">'[32]FR-PROVSNL-SUM-DETAIL'!#REF!</definedName>
    <definedName name="Items_01">#REF!</definedName>
    <definedName name="ja">#REF!</definedName>
    <definedName name="JBCC">[22]Info!$B$30</definedName>
    <definedName name="jointseal">#REF!</definedName>
    <definedName name="jones">[33]GEN_INFO!$H$4</definedName>
    <definedName name="K">[9]A!#REF!</definedName>
    <definedName name="kjhgk">#REF!</definedName>
    <definedName name="kk">#REF!</definedName>
    <definedName name="kkk">'[34]Initial Data'!$H$20</definedName>
    <definedName name="KOTANA">OFFSET([35]Help!$A$1,1,0,COUNTA([35]Help!$A$1:$A$65536)-1,2)</definedName>
    <definedName name="Ksink">#REF!</definedName>
    <definedName name="L">#REF!</definedName>
    <definedName name="LAND">[1]INFO!$I$48</definedName>
    <definedName name="LAND_">#REF!</definedName>
    <definedName name="LAND_COST">#REF!</definedName>
    <definedName name="LANDSCAP">#REF!</definedName>
    <definedName name="Last_Row" localSheetId="1">IF('Combined Summary'!Values_Entered,Header_Row+'Combined Summary'!Number_of_Payments,Header_Row)</definedName>
    <definedName name="Last_Row">IF(Values_Entered,Header_Row+Number_of_Payments,Header_Row)</definedName>
    <definedName name="LastCol">MATCH(REPT("z",255),'[29]Bond Monthly Schedule'!$13:$13)</definedName>
    <definedName name="LastRow">MATCH(9.99E+307,'[29]Bond Monthly Schedule'!$A:$A)</definedName>
    <definedName name="layinceiling">#REF!</definedName>
    <definedName name="layinceiling_exec">#REF!</definedName>
    <definedName name="LINTEL">#REF!</definedName>
    <definedName name="LIST">#REF!</definedName>
    <definedName name="lkn">#REF!</definedName>
    <definedName name="LOAD">#REF!</definedName>
    <definedName name="loan">#REF!</definedName>
    <definedName name="Loan_Amount">'[11]5yr Amortization Schedule'!$D$5</definedName>
    <definedName name="Loan_Start">'[11]5yr Amortization Schedule'!$D$9</definedName>
    <definedName name="Loan_Years">'[11]5yr Amortization Schedule'!$D$7</definedName>
    <definedName name="LoanAmount">'[29]Bond Monthly Schedule'!$D$4</definedName>
    <definedName name="LoanIsGood">('[29]Bond Monthly Schedule'!$D$4*'[29]Bond Monthly Schedule'!$D$5*'[29]Bond Monthly Schedule'!$D$7*'[29]Bond Monthly Schedule'!$D$9)&gt;0</definedName>
    <definedName name="LoanPeriod">'[29]Bond Monthly Schedule'!$D$7</definedName>
    <definedName name="LoanStartDate">'[29]Bond Monthly Schedule'!$D$9</definedName>
    <definedName name="lockset">#REF!</definedName>
    <definedName name="LOKJHGF">#REF!</definedName>
    <definedName name="Lower_curve">#REF!</definedName>
    <definedName name="M">#REF!</definedName>
    <definedName name="MACROS">#REF!</definedName>
    <definedName name="major">[23]VIABILITY!#REF!</definedName>
    <definedName name="MAKEBILLPAGE">#REF!</definedName>
    <definedName name="MARK_UP">#REF!</definedName>
    <definedName name="Markup">'[20]Initial Data'!$G$20</definedName>
    <definedName name="marmoram">#REF!</definedName>
    <definedName name="MASONRYDIMS">#REF!</definedName>
    <definedName name="massb">#REF!</definedName>
    <definedName name="MATERIALS_ON_SITE">'[32]FR-SUMMERY'!#REF!</definedName>
    <definedName name="Max">#REF!</definedName>
    <definedName name="MCtrades">#REF!</definedName>
    <definedName name="mes193_">#REF!</definedName>
    <definedName name="mes245_">#REF!</definedName>
    <definedName name="mes395_">#REF!</definedName>
    <definedName name="Mirror">#REF!</definedName>
    <definedName name="MKUP">#REF!</definedName>
    <definedName name="MMM">#REF!</definedName>
    <definedName name="MNTHS">#REF!</definedName>
    <definedName name="morfillet">#REF!</definedName>
    <definedName name="MOVETITLE">#REF!</definedName>
    <definedName name="MOZ">[36]Estimate!#REF!</definedName>
    <definedName name="msbalustr">#REF!</definedName>
    <definedName name="mshandrail">#REF!</definedName>
    <definedName name="MTNCE.ESCL_RATE">#REF!</definedName>
    <definedName name="n">IF(Values_Entered,Header_Row+Number_of_Payments,Header_Row)</definedName>
    <definedName name="NEWBILLSHEET">#REF!</definedName>
    <definedName name="NINE">#REF!</definedName>
    <definedName name="NINEM">#REF!</definedName>
    <definedName name="NINENTN">#REF!</definedName>
    <definedName name="NINENTNW">#REF!</definedName>
    <definedName name="NINETN">'[2]TI-ACTUAL'!#REF!</definedName>
    <definedName name="NINETNM">#REF!</definedName>
    <definedName name="NINETNW">'[2]TI-ACTUAL'!#REF!</definedName>
    <definedName name="NINETY">#REF!</definedName>
    <definedName name="NINETY1">#REF!</definedName>
    <definedName name="NINETY1M">#REF!</definedName>
    <definedName name="NINETY1W">#REF!</definedName>
    <definedName name="NINETYM">#REF!</definedName>
    <definedName name="NINETYW">#REF!</definedName>
    <definedName name="NINEW">#REF!</definedName>
    <definedName name="NKANGELEKO">OFFSET([35]Help!$A$1,1,1,COUNTA([35]Help!$A$1:$A$65536)-1,1)</definedName>
    <definedName name="NO">#REF!</definedName>
    <definedName name="NOTES">#REF!</definedName>
    <definedName name="NOTES2">#REF!</definedName>
    <definedName name="Num_Pmt_Per_Year">'[11]5yr Amortization Schedule'!$D$8</definedName>
    <definedName name="Number_of_Payments" localSheetId="1">MATCH(0.01,End_Bal,-1)+1</definedName>
    <definedName name="Number_of_Payments">MATCH(0.01,End_Bal,-1)+1</definedName>
    <definedName name="OBW">[9]A!#REF!</definedName>
    <definedName name="obw_found">#REF!</definedName>
    <definedName name="Offer_Status">#REF!</definedName>
    <definedName name="OfferStatus">#REF!</definedName>
    <definedName name="OIUYT">#REF!</definedName>
    <definedName name="OLE_LINK7">#REF!</definedName>
    <definedName name="OME">#REF!</definedName>
    <definedName name="ONE">#REF!</definedName>
    <definedName name="ONEM">#REF!</definedName>
    <definedName name="ONEW">#REF!</definedName>
    <definedName name="OPS">[1]INCOME!#REF!</definedName>
    <definedName name="overview" hidden="1">[37]INDEX!#REF!</definedName>
    <definedName name="p">#REF!</definedName>
    <definedName name="P_G">#REF!</definedName>
    <definedName name="PA">[9]A!#REF!</definedName>
    <definedName name="PACKSTATUS">#REF!</definedName>
    <definedName name="PAGE1" localSheetId="5">'COSTPLAN Old'!$B$242:$K$268</definedName>
    <definedName name="PAGE1">'PRICING SCHEDULE'!$C$10:$J$86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A">#REF!</definedName>
    <definedName name="paint">#REF!</definedName>
    <definedName name="paintdoor">#REF!</definedName>
    <definedName name="paintlines">#REF!</definedName>
    <definedName name="paintsteel">#REF!</definedName>
    <definedName name="PARAMETERS">#REF!</definedName>
    <definedName name="PAVE">#REF!</definedName>
    <definedName name="Pay_Date">#REF!</definedName>
    <definedName name="Pay_Num">'[11]5yr Amortization Schedule'!$A$18:$A$497</definedName>
    <definedName name="Payment_Dat" localSheetId="1">DATE(YEAR([0]!Loan_Start),MONTH([0]!Loan_Start)+Payment_Number,DAY([0]!Loan_Start))</definedName>
    <definedName name="Payment_Dat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sPerYear">'[29]Bond Monthly Schedule'!$D$8</definedName>
    <definedName name="PERIOD">[38]Viability!$H$343</definedName>
    <definedName name="PG">'[39]COST PLAN'!$C$44</definedName>
    <definedName name="pgone">#REF!</definedName>
    <definedName name="pgtwo">#REF!</definedName>
    <definedName name="PITS">#REF!</definedName>
    <definedName name="Pivot">#REF!</definedName>
    <definedName name="Pivot1">#REF!</definedName>
    <definedName name="PL">[9]A!#REF!</definedName>
    <definedName name="PLAN_FEES">#REF!</definedName>
    <definedName name="PLANT">#REF!</definedName>
    <definedName name="plast1_bwk">#REF!</definedName>
    <definedName name="plast1_conc">#REF!</definedName>
    <definedName name="plast1_ext">#REF!</definedName>
    <definedName name="plast1_narrow">#REF!</definedName>
    <definedName name="plast2">#REF!</definedName>
    <definedName name="plastrh">#REF!</definedName>
    <definedName name="PLASTS">#REF!</definedName>
    <definedName name="POIULY">[9]A!#REF!</definedName>
    <definedName name="POIUYTG">[9]A!#REF!</definedName>
    <definedName name="powerfloat">#REF!</definedName>
    <definedName name="PP">[9]A!#REF!</definedName>
    <definedName name="PPOIOIUH">[9]A!#REF!</definedName>
    <definedName name="PrA">#REF!</definedName>
    <definedName name="precoping">#REF!</definedName>
    <definedName name="Princ">'[11]5yr Amortization Schedule'!$G$18:$G$497</definedName>
    <definedName name="PRINT">#REF!</definedName>
    <definedName name="_xlnm.Print_Area" localSheetId="1">'Combined Summary'!$A$1:$H$23</definedName>
    <definedName name="_xlnm.Print_Area" localSheetId="5">'COSTPLAN Old'!$A$1:$K$995</definedName>
    <definedName name="_xlnm.Print_Area" localSheetId="0">Cover!$A$1:$E$37</definedName>
    <definedName name="_xlnm.Print_Area" localSheetId="3">'PRICING SCHEDULE'!$B$1:$J$396</definedName>
    <definedName name="_xlnm.Print_Area" localSheetId="2">SUMMARY!$A$1:$F$42</definedName>
    <definedName name="_xlnm.Print_Area">#REF!</definedName>
    <definedName name="Print_Area_MI">#REF!</definedName>
    <definedName name="Print_Area_Reset" localSheetId="1">OFFSET(Full_Print,0,0,'Combined Summary'!Last_Row)</definedName>
    <definedName name="Print_Area_Reset">OFFSET(Full_Print,0,0,Last_Row)</definedName>
    <definedName name="Print_Area1">#REF!</definedName>
    <definedName name="print_area2_mi">#REF!</definedName>
    <definedName name="_xlnm.Print_Titles" localSheetId="5">'COSTPLAN Old'!$2:$10</definedName>
    <definedName name="_xlnm.Print_Titles" localSheetId="3">'PRICING SCHEDULE'!$1:$8</definedName>
    <definedName name="_xlnm.Print_Titles">#REF!</definedName>
    <definedName name="Print_Titles_MI" localSheetId="5">'COSTPLAN Old'!$3:$9</definedName>
    <definedName name="Print_Titles_MI" localSheetId="3">'PRICING SCHEDULE'!$2:$8</definedName>
    <definedName name="Print_Titles_MI">#REF!</definedName>
    <definedName name="PRINT1">#REF!</definedName>
    <definedName name="PRINTALL">#REF!</definedName>
    <definedName name="PRINTAREA">#REF!</definedName>
    <definedName name="PrintArea_SET">OFFSET('[29]Bond Monthly Schedule'!$A$1,,,LastRow,LastCol)</definedName>
    <definedName name="Prints">#REF!</definedName>
    <definedName name="Prof_fees">#REF!</definedName>
    <definedName name="Prof_Fees1">#REF!</definedName>
    <definedName name="PROFIT">#REF!</definedName>
    <definedName name="PROFITABIL">#REF!</definedName>
    <definedName name="Project">#REF!</definedName>
    <definedName name="Project_no">#REF!</definedName>
    <definedName name="ProvSums">[40]Trades!$A$121:$A$179</definedName>
    <definedName name="PSFSTB">#REF!</definedName>
    <definedName name="Psink">#REF!</definedName>
    <definedName name="PUMPEST">#REF!</definedName>
    <definedName name="PUMPM3">#REF!</definedName>
    <definedName name="PUMPMIX">#REF!</definedName>
    <definedName name="PVA">[9]A!#REF!</definedName>
    <definedName name="QS">'[1]FEECALC -SUMMARY'!#REF!</definedName>
    <definedName name="QUALIFICATIONS">#REF!</definedName>
    <definedName name="QUANT">#REF!</definedName>
    <definedName name="QUANTITY">#REF!</definedName>
    <definedName name="Rails">#REF!</definedName>
    <definedName name="RANGE1">#REF!</definedName>
    <definedName name="RANGE10">#REF!</definedName>
    <definedName name="RANGE11">#REF!</definedName>
    <definedName name="RANGE2">#REF!</definedName>
    <definedName name="RANGE3">#REF!</definedName>
    <definedName name="RANGE4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TE">#REF!</definedName>
    <definedName name="RATE_M2">#REF!</definedName>
    <definedName name="RATES" localSheetId="5">'COSTPLAN Old'!$C$23:$G$241</definedName>
    <definedName name="RATES">'PRICING SCHEDULE'!#REF!</definedName>
    <definedName name="Rateschedule">#REF!</definedName>
    <definedName name="rebar_bases">#REF!</definedName>
    <definedName name="rebar_beamslab">#REF!</definedName>
    <definedName name="rebar_col">#REF!</definedName>
    <definedName name="rebar_footing">#REF!</definedName>
    <definedName name="rebar_walls">#REF!</definedName>
    <definedName name="REF">#REF!</definedName>
    <definedName name="REINF">#REF!</definedName>
    <definedName name="reinf_ave">#REF!</definedName>
    <definedName name="reinf_beams">#REF!</definedName>
    <definedName name="reinf_cols">#REF!</definedName>
    <definedName name="reinf_foundations">#REF!</definedName>
    <definedName name="reinf_post">#REF!</definedName>
    <definedName name="reinf_slabs">#REF!</definedName>
    <definedName name="reinf_walls">#REF!</definedName>
    <definedName name="RENE">#REF!</definedName>
    <definedName name="RER">[9]A!$B$41:$B$41</definedName>
    <definedName name="RESIDUAL">#REF!</definedName>
    <definedName name="RESLAND">#REF!</definedName>
    <definedName name="REST">#REF!</definedName>
    <definedName name="RetCD">#REF!</definedName>
    <definedName name="RetFD">#REF!</definedName>
    <definedName name="RetGeyser">#REF!</definedName>
    <definedName name="RetGT">#REF!</definedName>
    <definedName name="RetHeatExc">#REF!</definedName>
    <definedName name="RetKS">#REF!</definedName>
    <definedName name="RetPS">#REF!</definedName>
    <definedName name="RetSH">#REF!</definedName>
    <definedName name="RetStandp">#REF!</definedName>
    <definedName name="RetUR">#REF!</definedName>
    <definedName name="RetWC">#REF!</definedName>
    <definedName name="RetWHB">#REF!</definedName>
    <definedName name="rf_beams">#REF!</definedName>
    <definedName name="rf_cols">#REF!</definedName>
    <definedName name="rf_edges">#REF!</definedName>
    <definedName name="rf_retwall">#REF!</definedName>
    <definedName name="rf_slabs">#REF!</definedName>
    <definedName name="rf_stairs">#REF!</definedName>
    <definedName name="RIVERS">#REF!</definedName>
    <definedName name="ROAD">#REF!</definedName>
    <definedName name="ROC">#REF!</definedName>
    <definedName name="ROD">#REF!</definedName>
    <definedName name="rrc">#REF!</definedName>
    <definedName name="rrr">#REF!</definedName>
    <definedName name="S_curve_intersection">'[17]Cash Flow Calculator'!$K$5</definedName>
    <definedName name="S_curve_slope">'[17]Cash Flow Calculator'!$K$4</definedName>
    <definedName name="SABSA1">#REF!</definedName>
    <definedName name="sawcut3x30">#REF!</definedName>
    <definedName name="sawcut6x60">#REF!</definedName>
    <definedName name="SCALE2">[8]SCALE2a!$A$2:$C$14</definedName>
    <definedName name="SCH_A">#REF!</definedName>
    <definedName name="SCH_B">#REF!</definedName>
    <definedName name="SCH_B1">#REF!</definedName>
    <definedName name="SCH_B2">#REF!</definedName>
    <definedName name="SCH_B3">#REF!</definedName>
    <definedName name="SCH_B4">#REF!</definedName>
    <definedName name="SCH_B5">#REF!</definedName>
    <definedName name="SCH_C">'[41]Sch B'!#REF!</definedName>
    <definedName name="SCH_D">#REF!</definedName>
    <definedName name="SCH_F">#REF!</definedName>
    <definedName name="Sched_Pay">'[11]5yr Amortization Schedule'!$D$18:$D$497</definedName>
    <definedName name="SCHEDA">#REF!</definedName>
    <definedName name="SCHEDULE_F">#REF!</definedName>
    <definedName name="SCHEDULE_H">#REF!</definedName>
    <definedName name="Scheduled_Extra_Payments">'[11]5yr Amortization Schedule'!$D$10</definedName>
    <definedName name="Scheduled_Interest_Rate">#REF!</definedName>
    <definedName name="Scheduled_Monthly_Payment">'[11]5yr Amortization Schedule'!$J$5</definedName>
    <definedName name="ScheduledNumberOfPayments">'[29]Bond Monthly Schedule'!$I$5</definedName>
    <definedName name="ScheduledPayment">'[29]Bond Monthly Schedule'!$I$4</definedName>
    <definedName name="scheduleH">#REF!</definedName>
    <definedName name="scr100_">#REF!</definedName>
    <definedName name="scr30_">#REF!</definedName>
    <definedName name="scr40_">#REF!</definedName>
    <definedName name="scr75_">#REF!</definedName>
    <definedName name="search">#REF!</definedName>
    <definedName name="SEMFACE">#REF!</definedName>
    <definedName name="sencount" hidden="1">1</definedName>
    <definedName name="SERVICES">OFFSET([8]SERVICESb!$A$1,1,0,COUNTA([8]SERVICESb!$A$1:$A$65536)-1,COUNTA([8]SERVICESb!$A$1:$IV$1))</definedName>
    <definedName name="SERVICES_LIST">OFFSET([8]SERVICESb!$A$1,1,1,COUNTA([8]SERVICESb!$A$1:$A$65536)-1,1)</definedName>
    <definedName name="SETWIDTHS">#REF!</definedName>
    <definedName name="SEVEN">#REF!</definedName>
    <definedName name="SEVENM">#REF!</definedName>
    <definedName name="SEVENTN">#REF!</definedName>
    <definedName name="SEVENTNM">#REF!</definedName>
    <definedName name="SEVENTNW">#REF!</definedName>
    <definedName name="SEVENTY">#REF!</definedName>
    <definedName name="SEVENTY1">#REF!</definedName>
    <definedName name="SEVENTY1M">#REF!</definedName>
    <definedName name="SEVENTY1W">#REF!</definedName>
    <definedName name="SEVENTY2">#REF!</definedName>
    <definedName name="SEVENTY2M">#REF!</definedName>
    <definedName name="SEVENTY2W">#REF!</definedName>
    <definedName name="SEVENTY3">#REF!</definedName>
    <definedName name="SEVENTY3M">#REF!</definedName>
    <definedName name="SEVENTY3W">#REF!</definedName>
    <definedName name="SEVENTY4">#REF!</definedName>
    <definedName name="SEVENTY4M">#REF!</definedName>
    <definedName name="SEVENTY4W">#REF!</definedName>
    <definedName name="SEVENTY5">#REF!</definedName>
    <definedName name="SEVENTY5M">#REF!</definedName>
    <definedName name="SEVENTY5W">#REF!</definedName>
    <definedName name="SEVENTY6">#REF!</definedName>
    <definedName name="SEVENTY6M">#REF!</definedName>
    <definedName name="SEVENTY6W">#REF!</definedName>
    <definedName name="SEVENTY7">#REF!</definedName>
    <definedName name="SEVENTY7M">#REF!</definedName>
    <definedName name="SEVENTY7W">#REF!</definedName>
    <definedName name="SEVENTY8">#REF!</definedName>
    <definedName name="SEVENTY8M">#REF!</definedName>
    <definedName name="SEVENTY8W">#REF!</definedName>
    <definedName name="SEVENTY9">#REF!</definedName>
    <definedName name="SEVENTY9M">#REF!</definedName>
    <definedName name="SEVENTY9W">#REF!</definedName>
    <definedName name="SEVENTYM">#REF!</definedName>
    <definedName name="SEVENTYW">#REF!</definedName>
    <definedName name="SEVENW">#REF!</definedName>
    <definedName name="sf_beams">#REF!</definedName>
    <definedName name="sf_cols">#REF!</definedName>
    <definedName name="sf_edges">#REF!</definedName>
    <definedName name="sheeting">#REF!</definedName>
    <definedName name="shopfronts_ext">#REF!</definedName>
    <definedName name="shopfronts_int">#REF!</definedName>
    <definedName name="SHOPPING_CENTRE">#REF!</definedName>
    <definedName name="ShotfixEA">[16]ELECTRICAL!#REF!</definedName>
    <definedName name="Shower">#REF!</definedName>
    <definedName name="SIGNALS">#REF!</definedName>
    <definedName name="SITE_AND_EXTERN">#REF!</definedName>
    <definedName name="SITE_AND_EXTERNAL_WORKS">#REF!</definedName>
    <definedName name="SITE_DEV._COST">#REF!</definedName>
    <definedName name="SITEWORKSESTIMATE2">#REF!</definedName>
    <definedName name="SIX">#REF!</definedName>
    <definedName name="SIXM">#REF!</definedName>
    <definedName name="SIXTN">#REF!</definedName>
    <definedName name="SIXTNM">#REF!</definedName>
    <definedName name="SIXTNW">#REF!</definedName>
    <definedName name="SIXTY">#REF!</definedName>
    <definedName name="SIXTY1">#REF!</definedName>
    <definedName name="SIXTY1M">#REF!</definedName>
    <definedName name="SIXTY1W">#REF!</definedName>
    <definedName name="SIXTY2">#REF!</definedName>
    <definedName name="SIXTY2M">#REF!</definedName>
    <definedName name="SIXTY2W">#REF!</definedName>
    <definedName name="SIXTY3">#REF!</definedName>
    <definedName name="SIXTY3M">#REF!</definedName>
    <definedName name="SIXTY3W">#REF!</definedName>
    <definedName name="SIXTY4">#REF!</definedName>
    <definedName name="SIXTY4M">#REF!</definedName>
    <definedName name="SIXTY4W">#REF!</definedName>
    <definedName name="SIXTY5">#REF!</definedName>
    <definedName name="SIXTY5M">#REF!</definedName>
    <definedName name="SIXTY5W">#REF!</definedName>
    <definedName name="SIXTY6">#REF!</definedName>
    <definedName name="SIXTY6M">#REF!</definedName>
    <definedName name="SIXTY6W">#REF!</definedName>
    <definedName name="SIXTY7">#REF!</definedName>
    <definedName name="SIXTY7M">#REF!</definedName>
    <definedName name="SIXTY7W">#REF!</definedName>
    <definedName name="SIXTY8">#REF!</definedName>
    <definedName name="SIXTY8M">#REF!</definedName>
    <definedName name="SIXTY8W">#REF!</definedName>
    <definedName name="SIXTY9">#REF!</definedName>
    <definedName name="SIXTY9M">#REF!</definedName>
    <definedName name="SIXTY9W">#REF!</definedName>
    <definedName name="SIXTYM">#REF!</definedName>
    <definedName name="SIXTYW">#REF!</definedName>
    <definedName name="SIXW">#REF!</definedName>
    <definedName name="skirting_alum">#REF!</definedName>
    <definedName name="skirting_tile">#REF!</definedName>
    <definedName name="Soap">#REF!</definedName>
    <definedName name="softboard">#REF!</definedName>
    <definedName name="softrock">#REF!</definedName>
    <definedName name="SS">[9]A!#REF!</definedName>
    <definedName name="ssbalustr">#REF!</definedName>
    <definedName name="sshandrail">#REF!</definedName>
    <definedName name="Stage1">#REF!</definedName>
    <definedName name="STAIR" localSheetId="1">'[14]COSTPLAN - Block 1'!#REF!</definedName>
    <definedName name="STAIR" localSheetId="5">'COSTPLAN Old'!#REF!</definedName>
    <definedName name="STAIR" localSheetId="2">[15]COSTPLAN!#REF!</definedName>
    <definedName name="STAIR">'PRICING SCHEDULE'!#REF!</definedName>
    <definedName name="STATEMENT">#REF!</definedName>
    <definedName name="stdownpipes">#REF!</definedName>
    <definedName name="steelframe">#REF!</definedName>
    <definedName name="stgutters">#REF!</definedName>
    <definedName name="STONE">#REF!</definedName>
    <definedName name="STRUCT" localSheetId="1">'[14]COSTPLAN - Block 1'!#REF!</definedName>
    <definedName name="STRUCT" localSheetId="5">'COSTPLAN Old'!#REF!</definedName>
    <definedName name="STRUCT" localSheetId="2">[15]COSTPLAN!#REF!</definedName>
    <definedName name="STRUCT">'PRICING SCHEDULE'!#REF!</definedName>
    <definedName name="stusteel">#REF!</definedName>
    <definedName name="sub">#REF!</definedName>
    <definedName name="Subcontracts">[42]Subcontracts!$C$11:$C$78</definedName>
    <definedName name="SUBS">#N/A</definedName>
    <definedName name="SUBTOTALS">#REF!</definedName>
    <definedName name="SUMM">'[1]FEECALC -SUMMARY'!#REF!</definedName>
    <definedName name="SUMMARY">#REF!</definedName>
    <definedName name="SUMMARY_OF_COST">#REF!</definedName>
    <definedName name="SUMMARY_OF_COST_PLAN">#REF!</definedName>
    <definedName name="sun">#REF!</definedName>
    <definedName name="SUNDRIES">#REF!</definedName>
    <definedName name="T">'[1]Dev. Cashflow'!$S$69:$S$69</definedName>
    <definedName name="tapSH">#REF!</definedName>
    <definedName name="tapSINK">#REF!</definedName>
    <definedName name="tapWHB">#REF!</definedName>
    <definedName name="TEN">#REF!</definedName>
    <definedName name="Tender">#REF!</definedName>
    <definedName name="TENM">#REF!</definedName>
    <definedName name="TENW">#REF!</definedName>
    <definedName name="TEST">#REF!</definedName>
    <definedName name="THIRTEIGHT">#REF!</definedName>
    <definedName name="THIRTEIGHTM">#REF!</definedName>
    <definedName name="THIRTEIGHTW">#REF!</definedName>
    <definedName name="THIRTFIVE">#REF!</definedName>
    <definedName name="THIRTFIVEM">#REF!</definedName>
    <definedName name="THIRTFIVEW">#REF!</definedName>
    <definedName name="THIRTFOUR">#REF!</definedName>
    <definedName name="THIRTFOURM">#REF!</definedName>
    <definedName name="THIRTFOURW">#REF!</definedName>
    <definedName name="THIRTN">#REF!</definedName>
    <definedName name="THIRTNINE">#REF!</definedName>
    <definedName name="THIRTNINEM">#REF!</definedName>
    <definedName name="THIRTNINEW">#REF!</definedName>
    <definedName name="THIRTNM">#REF!</definedName>
    <definedName name="THIRTNW">#REF!</definedName>
    <definedName name="THIRTONE">#REF!</definedName>
    <definedName name="THIRTONEM">#REF!</definedName>
    <definedName name="THIRTONEW">#REF!</definedName>
    <definedName name="THIRTSEVEN">#REF!</definedName>
    <definedName name="THIRTSEVENM">#REF!</definedName>
    <definedName name="THIRTSEVENW">#REF!</definedName>
    <definedName name="THIRTSIX">#REF!</definedName>
    <definedName name="THIRTSIXM">#REF!</definedName>
    <definedName name="THIRTSIXW">#REF!</definedName>
    <definedName name="THIRTTHREE">#REF!</definedName>
    <definedName name="THIRTTHREEM">#REF!</definedName>
    <definedName name="THIRTTHREEW">#REF!</definedName>
    <definedName name="THIRTTWO">#REF!</definedName>
    <definedName name="THIRTTWOM">#REF!</definedName>
    <definedName name="THIRTTWOW">#REF!</definedName>
    <definedName name="THIRTY">#REF!</definedName>
    <definedName name="THIRTYM">#REF!</definedName>
    <definedName name="THIRTYW">#REF!</definedName>
    <definedName name="THREE">#REF!</definedName>
    <definedName name="THREEM">#REF!</definedName>
    <definedName name="THREEW">#REF!</definedName>
    <definedName name="thys">[33]ANNEX_A!$J$23</definedName>
    <definedName name="tile_labour">#REF!</definedName>
    <definedName name="tilePC220">#REF!</definedName>
    <definedName name="tilePC250">#REF!</definedName>
    <definedName name="tilePC300">#REF!</definedName>
    <definedName name="toets">#REF!</definedName>
    <definedName name="toets2">#REF!</definedName>
    <definedName name="toets2land">#REF!</definedName>
    <definedName name="TOT">#REF!</definedName>
    <definedName name="TOTAL">#REF!</definedName>
    <definedName name="Total_Interest">#REF!</definedName>
    <definedName name="Total_Pay">'[11]5yr Amortization Schedule'!$F$18:$F$497</definedName>
    <definedName name="TOTAL_PENALTIES">[13]Annexure!$I$53</definedName>
    <definedName name="TOTALCOST">#REF!</definedName>
    <definedName name="TOTALITEM">#REF!</definedName>
    <definedName name="TotalMainConsultantFeePercentage">#REF!</definedName>
    <definedName name="TPholder">#REF!</definedName>
    <definedName name="TRACKWRK">#REF!</definedName>
    <definedName name="Trades">[42]Trades!$C$11:$C$68</definedName>
    <definedName name="TRADING">#REF!</definedName>
    <definedName name="TRANSFER">#REF!</definedName>
    <definedName name="TWELVE">#REF!</definedName>
    <definedName name="TWELVEM">#REF!</definedName>
    <definedName name="TWELVEW">#REF!</definedName>
    <definedName name="TWENTEIGHT">#REF!</definedName>
    <definedName name="TWENTEIGHTM">#REF!</definedName>
    <definedName name="TWENTEIGHTW">#REF!</definedName>
    <definedName name="TWENTFIVE">#REF!</definedName>
    <definedName name="TWENTFIVEM">#REF!</definedName>
    <definedName name="TWENTFIVEW">#REF!</definedName>
    <definedName name="TWENTFOUR">#REF!</definedName>
    <definedName name="TWENTFOURM">#REF!</definedName>
    <definedName name="TWENTFOURW">#REF!</definedName>
    <definedName name="TWENTNINE">#REF!</definedName>
    <definedName name="TWENTNINEM">#REF!</definedName>
    <definedName name="TWENTNINEW">#REF!</definedName>
    <definedName name="TWENTONE">#REF!</definedName>
    <definedName name="TWENTONEM">#REF!</definedName>
    <definedName name="TWENTONEW">#REF!</definedName>
    <definedName name="TWENTSEVEN">#REF!</definedName>
    <definedName name="TWENTSEVENM">#REF!</definedName>
    <definedName name="TWENTSEVENW">#REF!</definedName>
    <definedName name="TWENTSIX">#REF!</definedName>
    <definedName name="TWENTSIXM">#REF!</definedName>
    <definedName name="TWENTSIXW">#REF!</definedName>
    <definedName name="TWENTTHREE">#REF!</definedName>
    <definedName name="TWENTTHREEM">#REF!</definedName>
    <definedName name="TWENTTHREEW">#REF!</definedName>
    <definedName name="TWENTTWO">#REF!</definedName>
    <definedName name="TWENTTWOM">#REF!</definedName>
    <definedName name="TWENTTWOW">#REF!</definedName>
    <definedName name="TWENTY">#REF!</definedName>
    <definedName name="TWENTYM">#REF!</definedName>
    <definedName name="TWENTYW">#REF!</definedName>
    <definedName name="TWO">#REF!</definedName>
    <definedName name="TWOM">#REF!</definedName>
    <definedName name="TWOW">#REF!</definedName>
    <definedName name="UNIT">#REF!</definedName>
    <definedName name="Upper_curve">#REF!</definedName>
    <definedName name="Urinal">#REF!</definedName>
    <definedName name="USB">#REF!</definedName>
    <definedName name="usd">[36]Estimate!#REF!</definedName>
    <definedName name="User">#REF!</definedName>
    <definedName name="Valuation">#REF!</definedName>
    <definedName name="value1">'[1]ANNEXURE D'!$F$18</definedName>
    <definedName name="value2">'[1]ANNEXURE D'!#REF!</definedName>
    <definedName name="value3">'[1]ANNEXURE D'!#REF!</definedName>
    <definedName name="value4">'[1]ANNEXURE D'!#REF!</definedName>
    <definedName name="value5">'[1]ANNEXURE D'!#REF!</definedName>
    <definedName name="VALUES">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N" localSheetId="1">'[14]COSTPLAN - Block 1'!#REF!</definedName>
    <definedName name="VAN" localSheetId="5">'COSTPLAN Old'!#REF!</definedName>
    <definedName name="VAN" localSheetId="2">[15]COSTPLAN!#REF!</definedName>
    <definedName name="VAN">'PRICING SCHEDULE'!#REF!</definedName>
    <definedName name="VARIATIONS">#REF!</definedName>
    <definedName name="vat">[19]INFO!$H$22</definedName>
    <definedName name="vatg2">'[1]ANNEXURE D'!#REF!</definedName>
    <definedName name="vatg3">'[1]ANNEXURE D'!#REF!</definedName>
    <definedName name="vatg4">'[1]ANNEXURE D'!#REF!</definedName>
    <definedName name="vatg5">'[1]ANNEXURE D'!#REF!</definedName>
    <definedName name="vinyl">#REF!</definedName>
    <definedName name="vital5">#REF!</definedName>
    <definedName name="vvv">#REF!</definedName>
    <definedName name="W">[9]A!$H$34:$H$34</definedName>
    <definedName name="WASTETILE">#REF!</definedName>
    <definedName name="wateronly">#REF!</definedName>
    <definedName name="WC">#REF!</definedName>
    <definedName name="wd">#REF!</definedName>
    <definedName name="we" hidden="1">[43]INDEX!#REF!</definedName>
    <definedName name="WERR">#REF!</definedName>
    <definedName name="WHB">#REF!</definedName>
    <definedName name="windows">#REF!</definedName>
    <definedName name="WIRE">#REF!</definedName>
    <definedName name="WLLTIES">#REF!</definedName>
    <definedName name="wqcwcxewcweqd">#REF!</definedName>
    <definedName name="ws">#REF!</definedName>
    <definedName name="www">#REF!</definedName>
    <definedName name="WWWW" hidden="1">[43]INDEX!#REF!</definedName>
    <definedName name="x">#REF!</definedName>
    <definedName name="XBGJHJDF">#REF!</definedName>
    <definedName name="xxxxxx" hidden="1">#REF!</definedName>
    <definedName name="xxxxxxx" hidden="1">#REF!</definedName>
    <definedName name="yt" hidden="1">[43]INDEX!#REF!</definedName>
    <definedName name="yyyyyyyyyyyyyyyyyyy">#REF!</definedName>
    <definedName name="z">#REF!</definedName>
    <definedName name="ZAR">[19]INFO!$H$24</definedName>
    <definedName name="zz" hidden="1">[44]INDEX!#REF!</definedName>
    <definedName name="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2" l="1"/>
  <c r="A13" i="8"/>
  <c r="G111" i="1" l="1"/>
  <c r="A2" i="8" l="1"/>
  <c r="G252" i="1" l="1"/>
  <c r="G250" i="1"/>
  <c r="G248" i="1"/>
  <c r="G246" i="1"/>
  <c r="G178" i="1"/>
  <c r="G130" i="1"/>
  <c r="G119" i="1"/>
  <c r="G115" i="1"/>
  <c r="G109" i="1"/>
  <c r="H359" i="8" l="1"/>
  <c r="H365" i="4"/>
  <c r="H388" i="4"/>
  <c r="H382" i="8"/>
  <c r="D50" i="12" l="1"/>
  <c r="D49" i="12"/>
  <c r="G48" i="12"/>
  <c r="G49" i="12" s="1"/>
  <c r="G50" i="12" s="1"/>
  <c r="D48" i="12"/>
  <c r="G47" i="12"/>
  <c r="D47" i="12"/>
  <c r="D46" i="12"/>
  <c r="G45" i="12"/>
  <c r="D45" i="12"/>
  <c r="C27" i="12"/>
  <c r="I26" i="12"/>
  <c r="E26" i="12"/>
  <c r="I25" i="12"/>
  <c r="E25" i="12"/>
  <c r="I24" i="12"/>
  <c r="I23" i="12"/>
  <c r="I22" i="12"/>
  <c r="I21" i="12"/>
  <c r="C21" i="12"/>
  <c r="I20" i="12"/>
  <c r="I19" i="12"/>
  <c r="E19" i="12"/>
  <c r="E20" i="12" s="1"/>
  <c r="E21" i="12" s="1"/>
  <c r="E22" i="12" s="1"/>
  <c r="E23" i="12" s="1"/>
  <c r="E24" i="12" s="1"/>
  <c r="E15" i="12"/>
  <c r="E12" i="12"/>
  <c r="E13" i="12" s="1"/>
  <c r="E10" i="12"/>
  <c r="E9" i="12"/>
  <c r="C9" i="12"/>
  <c r="C6" i="12"/>
  <c r="C25" i="12" s="1"/>
  <c r="B6" i="12"/>
  <c r="I4" i="12"/>
  <c r="D51" i="12" l="1"/>
  <c r="C24" i="12"/>
  <c r="C20" i="12"/>
  <c r="C19" i="12"/>
  <c r="C23" i="12"/>
  <c r="C22" i="12"/>
  <c r="C28" i="12" l="1"/>
  <c r="C29" i="12" s="1"/>
  <c r="D33" i="12" s="1"/>
  <c r="D34" i="12" l="1"/>
  <c r="D37" i="12" s="1"/>
  <c r="E37" i="12" l="1"/>
  <c r="D38" i="12"/>
  <c r="D39" i="12" s="1"/>
  <c r="F47" i="12" l="1"/>
  <c r="H47" i="12" s="1"/>
  <c r="F50" i="12"/>
  <c r="H50" i="12" s="1"/>
  <c r="F45" i="12"/>
  <c r="F49" i="12"/>
  <c r="H49" i="12" s="1"/>
  <c r="F48" i="12"/>
  <c r="H48" i="12" s="1"/>
  <c r="F46" i="12"/>
  <c r="H46" i="12" s="1"/>
  <c r="H51" i="12" l="1"/>
  <c r="C140" i="1" l="1"/>
  <c r="C156" i="1" s="1"/>
  <c r="C176" i="1" l="1"/>
  <c r="C191" i="1" s="1"/>
  <c r="C212" i="1" s="1"/>
  <c r="C158" i="1"/>
  <c r="C160" i="1" s="1"/>
  <c r="C162" i="1" s="1"/>
  <c r="C164" i="1" s="1"/>
  <c r="C166" i="1" s="1"/>
  <c r="C142" i="1"/>
  <c r="G41" i="1"/>
  <c r="C105" i="1"/>
  <c r="C178" i="1" l="1"/>
  <c r="C180" i="1" s="1"/>
  <c r="C182" i="1" s="1"/>
  <c r="C184" i="1" s="1"/>
  <c r="C226" i="1"/>
  <c r="C242" i="1" s="1"/>
  <c r="C246" i="1" s="1"/>
  <c r="C214" i="1"/>
  <c r="C216" i="1" s="1"/>
  <c r="C218" i="1" s="1"/>
  <c r="C220" i="1" s="1"/>
  <c r="C146" i="1"/>
  <c r="C144" i="1"/>
  <c r="C168" i="1"/>
  <c r="C170" i="1" s="1"/>
  <c r="G105" i="1"/>
  <c r="C265" i="1" l="1"/>
  <c r="C267" i="1" s="1"/>
  <c r="C279" i="1" s="1"/>
  <c r="C291" i="1" s="1"/>
  <c r="C229" i="1"/>
  <c r="C231" i="1" s="1"/>
  <c r="C233" i="1" s="1"/>
  <c r="C235" i="1" s="1"/>
  <c r="C269" i="1" l="1"/>
  <c r="C271" i="1" s="1"/>
  <c r="C342" i="1"/>
  <c r="C248" i="1"/>
  <c r="C250" i="1" s="1"/>
  <c r="C252" i="1" s="1"/>
  <c r="C254" i="1" s="1"/>
  <c r="C258" i="1" s="1"/>
  <c r="C344" i="1" l="1"/>
  <c r="C346" i="1" s="1"/>
  <c r="C354" i="1"/>
  <c r="C356" i="1" s="1"/>
  <c r="C358" i="1" s="1"/>
  <c r="C22" i="1"/>
  <c r="C24" i="1" s="1"/>
  <c r="C26" i="1" s="1"/>
  <c r="C28" i="1" s="1"/>
  <c r="C30" i="1" s="1"/>
  <c r="C32" i="1" s="1"/>
  <c r="C34" i="1" s="1"/>
  <c r="C36" i="1" s="1"/>
  <c r="C360" i="1" l="1"/>
  <c r="C362" i="1" s="1"/>
  <c r="C368" i="1"/>
  <c r="C371" i="1" s="1"/>
  <c r="A14" i="8"/>
  <c r="A18" i="8" s="1"/>
  <c r="C375" i="1" l="1"/>
  <c r="C193" i="1"/>
  <c r="C379" i="1" l="1"/>
  <c r="C381" i="1" s="1"/>
  <c r="C385" i="1" s="1"/>
  <c r="C195" i="1"/>
  <c r="C197" i="1" s="1"/>
  <c r="C281" i="1"/>
  <c r="C283" i="1" s="1"/>
  <c r="C199" i="1" l="1"/>
  <c r="C201" i="1" s="1"/>
  <c r="C203" i="1" s="1"/>
  <c r="A1" i="2" l="1"/>
  <c r="A12" i="2" l="1"/>
  <c r="A14" i="2" s="1"/>
  <c r="A16" i="2" s="1"/>
  <c r="A18" i="2" s="1"/>
  <c r="A20" i="2" s="1"/>
  <c r="A22" i="2" s="1"/>
  <c r="A24" i="2" s="1"/>
  <c r="A28" i="2" s="1"/>
  <c r="A30" i="2" s="1"/>
  <c r="A32" i="2" s="1"/>
  <c r="C985" i="3"/>
  <c r="B976" i="3"/>
  <c r="B968" i="3"/>
  <c r="K963" i="3"/>
  <c r="L963" i="3" s="1"/>
  <c r="R960" i="3"/>
  <c r="R958" i="3"/>
  <c r="R956" i="3"/>
  <c r="B956" i="3"/>
  <c r="B958" i="3" s="1"/>
  <c r="B960" i="3" s="1"/>
  <c r="F945" i="3"/>
  <c r="K943" i="3"/>
  <c r="H945" i="3" s="1"/>
  <c r="K945" i="3" s="1"/>
  <c r="R941" i="3"/>
  <c r="B941" i="3"/>
  <c r="B943" i="3" s="1"/>
  <c r="B945" i="3" s="1"/>
  <c r="F932" i="3"/>
  <c r="R928" i="3"/>
  <c r="B928" i="3"/>
  <c r="B930" i="3" s="1"/>
  <c r="B932" i="3" s="1"/>
  <c r="F919" i="3"/>
  <c r="K917" i="3"/>
  <c r="H919" i="3" s="1"/>
  <c r="K919" i="3" s="1"/>
  <c r="B917" i="3"/>
  <c r="B919" i="3" s="1"/>
  <c r="F908" i="3"/>
  <c r="R902" i="3"/>
  <c r="B900" i="3"/>
  <c r="B902" i="3" s="1"/>
  <c r="B904" i="3" s="1"/>
  <c r="B906" i="3" s="1"/>
  <c r="B908" i="3" s="1"/>
  <c r="K894" i="3"/>
  <c r="L894" i="3" s="1"/>
  <c r="P890" i="3"/>
  <c r="H890" i="3"/>
  <c r="F890" i="3"/>
  <c r="R888" i="3"/>
  <c r="B888" i="3"/>
  <c r="B890" i="3" s="1"/>
  <c r="F878" i="3"/>
  <c r="R876" i="3"/>
  <c r="B874" i="3"/>
  <c r="B876" i="3" s="1"/>
  <c r="B878" i="3" s="1"/>
  <c r="K863" i="3"/>
  <c r="K860" i="3"/>
  <c r="K867" i="3" s="1"/>
  <c r="L867" i="3" s="1"/>
  <c r="B860" i="3"/>
  <c r="B863" i="3" s="1"/>
  <c r="F850" i="3"/>
  <c r="F844" i="3"/>
  <c r="K844" i="3" s="1"/>
  <c r="B844" i="3"/>
  <c r="B846" i="3" s="1"/>
  <c r="B848" i="3" s="1"/>
  <c r="B850" i="3" s="1"/>
  <c r="P836" i="3"/>
  <c r="D828" i="3"/>
  <c r="D830" i="3" s="1"/>
  <c r="C828" i="3"/>
  <c r="D819" i="3"/>
  <c r="F819" i="3" s="1"/>
  <c r="B816" i="3"/>
  <c r="B826" i="3" s="1"/>
  <c r="B832" i="3" s="1"/>
  <c r="B834" i="3" s="1"/>
  <c r="B836" i="3" s="1"/>
  <c r="C801" i="3"/>
  <c r="C800" i="3"/>
  <c r="B798" i="3"/>
  <c r="K788" i="3"/>
  <c r="P788" i="3" s="1"/>
  <c r="F785" i="3"/>
  <c r="K785" i="3" s="1"/>
  <c r="B785" i="3"/>
  <c r="B788" i="3" s="1"/>
  <c r="K777" i="3"/>
  <c r="P777" i="3" s="1"/>
  <c r="K775" i="3"/>
  <c r="G767" i="3"/>
  <c r="F765" i="3"/>
  <c r="F769" i="3" s="1"/>
  <c r="K769" i="3" s="1"/>
  <c r="D759" i="3"/>
  <c r="F758" i="3"/>
  <c r="F755" i="3"/>
  <c r="F754" i="3"/>
  <c r="B752" i="3"/>
  <c r="B761" i="3" s="1"/>
  <c r="B765" i="3" s="1"/>
  <c r="B769" i="3" s="1"/>
  <c r="B772" i="3" s="1"/>
  <c r="B775" i="3" s="1"/>
  <c r="B777" i="3" s="1"/>
  <c r="K744" i="3"/>
  <c r="K742" i="3"/>
  <c r="K740" i="3"/>
  <c r="R740" i="3" s="1"/>
  <c r="F738" i="3"/>
  <c r="K738" i="3" s="1"/>
  <c r="R738" i="3"/>
  <c r="H736" i="3"/>
  <c r="K736" i="3" s="1"/>
  <c r="D731" i="3"/>
  <c r="F722" i="3" s="1"/>
  <c r="K722" i="3" s="1"/>
  <c r="R722" i="3" s="1"/>
  <c r="C726" i="3"/>
  <c r="C715" i="3"/>
  <c r="D713" i="3"/>
  <c r="D720" i="3"/>
  <c r="F710" i="3" s="1"/>
  <c r="K710" i="3" s="1"/>
  <c r="C703" i="3"/>
  <c r="D702" i="3"/>
  <c r="H698" i="3"/>
  <c r="C689" i="3"/>
  <c r="B686" i="3"/>
  <c r="B698" i="3"/>
  <c r="B710" i="3" s="1"/>
  <c r="B722" i="3" s="1"/>
  <c r="B733" i="3" s="1"/>
  <c r="B736" i="3" s="1"/>
  <c r="B738" i="3"/>
  <c r="B740" i="3" s="1"/>
  <c r="B742" i="3" s="1"/>
  <c r="B744" i="3" s="1"/>
  <c r="K678" i="3"/>
  <c r="R678" i="3" s="1"/>
  <c r="K675" i="3"/>
  <c r="H672" i="3"/>
  <c r="H661" i="3"/>
  <c r="E658" i="3"/>
  <c r="F654" i="3"/>
  <c r="C647" i="3"/>
  <c r="E637" i="3"/>
  <c r="B642" i="3" s="1"/>
  <c r="F640" i="3" s="1"/>
  <c r="J640" i="3" s="1"/>
  <c r="D631" i="3"/>
  <c r="C631" i="3"/>
  <c r="F623" i="3" s="1"/>
  <c r="H623" i="3"/>
  <c r="C621" i="3"/>
  <c r="D618" i="3"/>
  <c r="C618" i="3"/>
  <c r="C617" i="3"/>
  <c r="H614" i="3"/>
  <c r="H612" i="3"/>
  <c r="C610" i="3"/>
  <c r="B601" i="3"/>
  <c r="B612" i="3" s="1"/>
  <c r="B623" i="3" s="1"/>
  <c r="B633" i="3" s="1"/>
  <c r="B654" i="3" s="1"/>
  <c r="B675" i="3" s="1"/>
  <c r="B678" i="3" s="1"/>
  <c r="R591" i="3"/>
  <c r="F585" i="3"/>
  <c r="F587" i="3" s="1"/>
  <c r="J587" i="3" s="1"/>
  <c r="I587" i="3" s="1"/>
  <c r="J585" i="3"/>
  <c r="I585" i="3" s="1"/>
  <c r="C565" i="3"/>
  <c r="C578" i="3" s="1"/>
  <c r="F576" i="3" s="1"/>
  <c r="E554" i="3"/>
  <c r="C536" i="3"/>
  <c r="B533" i="3"/>
  <c r="B559" i="3" s="1"/>
  <c r="B570" i="3" s="1"/>
  <c r="B581" i="3" s="1"/>
  <c r="B591" i="3"/>
  <c r="F524" i="3"/>
  <c r="D521" i="3"/>
  <c r="D520" i="3"/>
  <c r="D522" i="3" s="1"/>
  <c r="E506" i="3"/>
  <c r="E512" i="3"/>
  <c r="E514" i="3" s="1"/>
  <c r="C497" i="3"/>
  <c r="E487" i="3"/>
  <c r="C481" i="3"/>
  <c r="D454" i="3"/>
  <c r="C454" i="3"/>
  <c r="F440" i="3"/>
  <c r="C438" i="3"/>
  <c r="H419" i="3"/>
  <c r="H462" i="3" s="1"/>
  <c r="D411" i="3"/>
  <c r="C411" i="3"/>
  <c r="F397" i="3"/>
  <c r="E411" i="3" s="1"/>
  <c r="F409" i="3" s="1"/>
  <c r="J409" i="3" s="1"/>
  <c r="I409" i="3" s="1"/>
  <c r="B429" i="3"/>
  <c r="F427" i="3" s="1"/>
  <c r="D417" i="3" s="1"/>
  <c r="C395" i="3"/>
  <c r="H392" i="3"/>
  <c r="H435" i="3"/>
  <c r="H501" i="3" s="1"/>
  <c r="D390" i="3"/>
  <c r="C390" i="3"/>
  <c r="H388" i="3"/>
  <c r="H431" i="3" s="1"/>
  <c r="H474" i="3"/>
  <c r="D386" i="3"/>
  <c r="C386" i="3"/>
  <c r="H384" i="3"/>
  <c r="D368" i="3"/>
  <c r="C368" i="3"/>
  <c r="F354" i="3"/>
  <c r="E368" i="3" s="1"/>
  <c r="C351" i="3"/>
  <c r="C338" i="3"/>
  <c r="C344" i="3" s="1"/>
  <c r="E308" i="3"/>
  <c r="F299" i="3" s="1"/>
  <c r="B299" i="3"/>
  <c r="B354" i="3" s="1"/>
  <c r="B397" i="3" s="1"/>
  <c r="B440" i="3" s="1"/>
  <c r="B483" i="3" s="1"/>
  <c r="B504" i="3" s="1"/>
  <c r="B516" i="3" s="1"/>
  <c r="B524" i="3" s="1"/>
  <c r="F290" i="3"/>
  <c r="K288" i="3"/>
  <c r="R288" i="3"/>
  <c r="B288" i="3"/>
  <c r="B290" i="3"/>
  <c r="B278" i="3"/>
  <c r="F259" i="3"/>
  <c r="J247" i="3"/>
  <c r="B247" i="3"/>
  <c r="B245" i="3"/>
  <c r="F8" i="2"/>
  <c r="R863" i="3"/>
  <c r="B386" i="3"/>
  <c r="F384" i="3" s="1"/>
  <c r="B433" i="3"/>
  <c r="F431" i="3" s="1"/>
  <c r="B668" i="3"/>
  <c r="E668" i="3"/>
  <c r="F666" i="3" s="1"/>
  <c r="J666" i="3" s="1"/>
  <c r="I666" i="3" s="1"/>
  <c r="B663" i="3"/>
  <c r="F661" i="3" s="1"/>
  <c r="F672" i="3" s="1"/>
  <c r="F483" i="3"/>
  <c r="B364" i="3"/>
  <c r="F362" i="3" s="1"/>
  <c r="C378" i="3" s="1"/>
  <c r="B390" i="3"/>
  <c r="F388" i="3" s="1"/>
  <c r="J388" i="3" s="1"/>
  <c r="R742" i="3"/>
  <c r="P775" i="3"/>
  <c r="B472" i="3"/>
  <c r="F470" i="3" s="1"/>
  <c r="D460" i="3" s="1"/>
  <c r="B450" i="3"/>
  <c r="F448" i="3"/>
  <c r="E454" i="3"/>
  <c r="B476" i="3"/>
  <c r="F474" i="3"/>
  <c r="D701" i="3"/>
  <c r="D708" i="3" s="1"/>
  <c r="R744" i="3"/>
  <c r="P785" i="3"/>
  <c r="B497" i="3"/>
  <c r="E497" i="3" s="1"/>
  <c r="F495" i="3" s="1"/>
  <c r="J495" i="3" s="1"/>
  <c r="I495" i="3" s="1"/>
  <c r="B492" i="3"/>
  <c r="F490" i="3" s="1"/>
  <c r="F562" i="3"/>
  <c r="F846" i="3"/>
  <c r="F452" i="3"/>
  <c r="J452" i="3" s="1"/>
  <c r="F633" i="3"/>
  <c r="B647" i="3" s="1"/>
  <c r="E317" i="3"/>
  <c r="F315" i="3"/>
  <c r="J315" i="3" s="1"/>
  <c r="F478" i="3"/>
  <c r="C460" i="3"/>
  <c r="J672" i="3"/>
  <c r="J661" i="3"/>
  <c r="D801" i="3"/>
  <c r="D807" i="3" s="1"/>
  <c r="F798" i="3" s="1"/>
  <c r="K798" i="3" s="1"/>
  <c r="H259" i="3"/>
  <c r="H267" i="3" s="1"/>
  <c r="H427" i="3"/>
  <c r="H470" i="3" s="1"/>
  <c r="J470" i="3" s="1"/>
  <c r="I470" i="3" s="1"/>
  <c r="J362" i="3"/>
  <c r="H290" i="3"/>
  <c r="K290" i="3" s="1"/>
  <c r="K765" i="3"/>
  <c r="F504" i="3"/>
  <c r="D327" i="3" s="1"/>
  <c r="E328" i="3" s="1"/>
  <c r="D324" i="3" s="1"/>
  <c r="R943" i="3"/>
  <c r="F834" i="3"/>
  <c r="K834" i="3"/>
  <c r="I834" i="3" s="1"/>
  <c r="K846" i="3"/>
  <c r="R846" i="3" s="1"/>
  <c r="F930" i="3"/>
  <c r="K930" i="3" s="1"/>
  <c r="F848" i="3"/>
  <c r="K848" i="3" s="1"/>
  <c r="D536" i="3"/>
  <c r="D543" i="3" s="1"/>
  <c r="F533" i="3" s="1"/>
  <c r="D554" i="3" s="1"/>
  <c r="F551" i="3" s="1"/>
  <c r="J551" i="3" s="1"/>
  <c r="D689" i="3"/>
  <c r="D696" i="3"/>
  <c r="F686" i="3" s="1"/>
  <c r="K686" i="3" s="1"/>
  <c r="P798" i="3"/>
  <c r="K811" i="3"/>
  <c r="L811" i="3" s="1"/>
  <c r="A34" i="2" l="1"/>
  <c r="A36" i="2" s="1"/>
  <c r="A38" i="2" s="1"/>
  <c r="C107" i="1"/>
  <c r="I736" i="3"/>
  <c r="R736" i="3"/>
  <c r="I675" i="3"/>
  <c r="I738" i="3"/>
  <c r="I686" i="3"/>
  <c r="R686" i="3"/>
  <c r="R710" i="3"/>
  <c r="I710" i="3"/>
  <c r="I551" i="3"/>
  <c r="I765" i="3"/>
  <c r="I452" i="3"/>
  <c r="I863" i="3"/>
  <c r="F906" i="3"/>
  <c r="K906" i="3" s="1"/>
  <c r="I956" i="3"/>
  <c r="I890" i="3"/>
  <c r="I888" i="3"/>
  <c r="I591" i="3"/>
  <c r="I963" i="3"/>
  <c r="I740" i="3"/>
  <c r="I640" i="3"/>
  <c r="I958" i="3"/>
  <c r="I742" i="3"/>
  <c r="I960" i="3"/>
  <c r="F985" i="3"/>
  <c r="I722" i="3"/>
  <c r="I876" i="3"/>
  <c r="I902" i="3"/>
  <c r="I943" i="3"/>
  <c r="I288" i="3"/>
  <c r="I678" i="3"/>
  <c r="I846" i="3"/>
  <c r="I769" i="3"/>
  <c r="I894" i="3"/>
  <c r="F253" i="3"/>
  <c r="I836" i="3"/>
  <c r="I785" i="3"/>
  <c r="F874" i="3"/>
  <c r="K874" i="3" s="1"/>
  <c r="I744" i="3"/>
  <c r="F904" i="3"/>
  <c r="K904" i="3" s="1"/>
  <c r="I928" i="3"/>
  <c r="I315" i="3"/>
  <c r="F900" i="3"/>
  <c r="K900" i="3" s="1"/>
  <c r="I900" i="3" s="1"/>
  <c r="I867" i="3"/>
  <c r="I941" i="3"/>
  <c r="I775" i="3"/>
  <c r="I798" i="3"/>
  <c r="F501" i="3"/>
  <c r="J501" i="3" s="1"/>
  <c r="I501" i="3" s="1"/>
  <c r="J490" i="3"/>
  <c r="I490" i="3" s="1"/>
  <c r="J576" i="3"/>
  <c r="I576" i="3" s="1"/>
  <c r="F574" i="3"/>
  <c r="J574" i="3" s="1"/>
  <c r="I574" i="3" s="1"/>
  <c r="I919" i="3"/>
  <c r="I860" i="3"/>
  <c r="P834" i="3"/>
  <c r="F366" i="3"/>
  <c r="J366" i="3" s="1"/>
  <c r="I366" i="3" s="1"/>
  <c r="I844" i="3"/>
  <c r="K793" i="3"/>
  <c r="L793" i="3" s="1"/>
  <c r="I777" i="3"/>
  <c r="K504" i="3"/>
  <c r="R675" i="3"/>
  <c r="R917" i="3"/>
  <c r="B407" i="3"/>
  <c r="F405" i="3" s="1"/>
  <c r="H478" i="3"/>
  <c r="J478" i="3" s="1"/>
  <c r="I478" i="3" s="1"/>
  <c r="K623" i="3"/>
  <c r="I388" i="3"/>
  <c r="C374" i="3"/>
  <c r="F759" i="3"/>
  <c r="I362" i="3"/>
  <c r="I848" i="3"/>
  <c r="F392" i="3"/>
  <c r="J392" i="3" s="1"/>
  <c r="I392" i="3" s="1"/>
  <c r="E647" i="3"/>
  <c r="F645" i="3" s="1"/>
  <c r="J645" i="3" s="1"/>
  <c r="I645" i="3" s="1"/>
  <c r="I788" i="3"/>
  <c r="I917" i="3"/>
  <c r="E395" i="3"/>
  <c r="I811" i="3"/>
  <c r="R623" i="3"/>
  <c r="I623" i="3"/>
  <c r="R874" i="3"/>
  <c r="H878" i="3"/>
  <c r="K878" i="3" s="1"/>
  <c r="K882" i="3" s="1"/>
  <c r="K936" i="3"/>
  <c r="R930" i="3"/>
  <c r="H932" i="3"/>
  <c r="K932" i="3" s="1"/>
  <c r="I930" i="3"/>
  <c r="R844" i="3"/>
  <c r="H850" i="3"/>
  <c r="K850" i="3" s="1"/>
  <c r="K853" i="3" s="1"/>
  <c r="C417" i="3"/>
  <c r="E438" i="3"/>
  <c r="F435" i="3"/>
  <c r="J435" i="3" s="1"/>
  <c r="I435" i="3" s="1"/>
  <c r="J431" i="3"/>
  <c r="I431" i="3" s="1"/>
  <c r="P945" i="3"/>
  <c r="K949" i="3"/>
  <c r="I945" i="3"/>
  <c r="F733" i="3"/>
  <c r="K733" i="3" s="1"/>
  <c r="D606" i="3"/>
  <c r="F581" i="3"/>
  <c r="F545" i="3"/>
  <c r="F549" i="3"/>
  <c r="F559" i="3"/>
  <c r="F570" i="3"/>
  <c r="I290" i="3"/>
  <c r="K294" i="3"/>
  <c r="P290" i="3"/>
  <c r="R900" i="3"/>
  <c r="J448" i="3"/>
  <c r="C468" i="3"/>
  <c r="E460" i="3"/>
  <c r="F456" i="3" s="1"/>
  <c r="E374" i="3"/>
  <c r="C382" i="3"/>
  <c r="J384" i="3"/>
  <c r="I384" i="3" s="1"/>
  <c r="A378" i="3"/>
  <c r="A382" i="3"/>
  <c r="D374" i="3"/>
  <c r="E338" i="3"/>
  <c r="E312" i="3"/>
  <c r="F310" i="3" s="1"/>
  <c r="H654" i="3"/>
  <c r="K654" i="3" s="1"/>
  <c r="I661" i="3"/>
  <c r="C464" i="3"/>
  <c r="H483" i="3"/>
  <c r="K483" i="3" s="1"/>
  <c r="F752" i="3"/>
  <c r="D818" i="3"/>
  <c r="F818" i="3" s="1"/>
  <c r="F824" i="3" s="1"/>
  <c r="I672" i="3"/>
  <c r="F698" i="3"/>
  <c r="K698" i="3" s="1"/>
  <c r="A421" i="3"/>
  <c r="A425" i="3"/>
  <c r="J427" i="3"/>
  <c r="I427" i="3" s="1"/>
  <c r="F651" i="3"/>
  <c r="J651" i="3" s="1"/>
  <c r="I793" i="3"/>
  <c r="P919" i="3"/>
  <c r="K923" i="3"/>
  <c r="J474" i="3"/>
  <c r="I474" i="3" s="1"/>
  <c r="E481" i="3"/>
  <c r="J562" i="3"/>
  <c r="I562" i="3" s="1"/>
  <c r="F568" i="3"/>
  <c r="J568" i="3" s="1"/>
  <c r="I568" i="3" s="1"/>
  <c r="R860" i="3"/>
  <c r="C109" i="1" l="1"/>
  <c r="C111" i="1" s="1"/>
  <c r="I906" i="3"/>
  <c r="R906" i="3"/>
  <c r="R904" i="3"/>
  <c r="I904" i="3"/>
  <c r="C421" i="3"/>
  <c r="E417" i="3"/>
  <c r="F413" i="3" s="1"/>
  <c r="C425" i="3"/>
  <c r="J405" i="3"/>
  <c r="I405" i="3" s="1"/>
  <c r="H908" i="3"/>
  <c r="K908" i="3" s="1"/>
  <c r="I504" i="3"/>
  <c r="P504" i="3"/>
  <c r="F370" i="3"/>
  <c r="L882" i="3"/>
  <c r="I882" i="3"/>
  <c r="I483" i="3"/>
  <c r="P483" i="3"/>
  <c r="F816" i="3"/>
  <c r="F772" i="3"/>
  <c r="K772" i="3" s="1"/>
  <c r="K752" i="3"/>
  <c r="D763" i="3"/>
  <c r="F761" i="3" s="1"/>
  <c r="K761" i="3" s="1"/>
  <c r="I761" i="3" s="1"/>
  <c r="H559" i="3"/>
  <c r="K559" i="3" s="1"/>
  <c r="I733" i="3"/>
  <c r="R733" i="3"/>
  <c r="P654" i="3"/>
  <c r="I654" i="3"/>
  <c r="L294" i="3"/>
  <c r="I294" i="3"/>
  <c r="F547" i="3"/>
  <c r="J547" i="3" s="1"/>
  <c r="I547" i="3" s="1"/>
  <c r="J545" i="3"/>
  <c r="I850" i="3"/>
  <c r="P850" i="3"/>
  <c r="H581" i="3"/>
  <c r="K581" i="3" s="1"/>
  <c r="L923" i="3"/>
  <c r="I923" i="3"/>
  <c r="R698" i="3"/>
  <c r="I698" i="3"/>
  <c r="K747" i="3"/>
  <c r="J370" i="3"/>
  <c r="D378" i="3"/>
  <c r="F376" i="3" s="1"/>
  <c r="J376" i="3" s="1"/>
  <c r="I376" i="3" s="1"/>
  <c r="D382" i="3"/>
  <c r="F380" i="3" s="1"/>
  <c r="J380" i="3" s="1"/>
  <c r="I380" i="3" s="1"/>
  <c r="D617" i="3"/>
  <c r="D621" i="3" s="1"/>
  <c r="F612" i="3" s="1"/>
  <c r="K612" i="3" s="1"/>
  <c r="D610" i="3"/>
  <c r="F601" i="3" s="1"/>
  <c r="I949" i="3"/>
  <c r="L949" i="3"/>
  <c r="P878" i="3"/>
  <c r="I878" i="3"/>
  <c r="D464" i="3"/>
  <c r="F462" i="3" s="1"/>
  <c r="J462" i="3" s="1"/>
  <c r="D468" i="3"/>
  <c r="J456" i="3"/>
  <c r="I456" i="3" s="1"/>
  <c r="J549" i="3"/>
  <c r="I549" i="3" s="1"/>
  <c r="F557" i="3"/>
  <c r="J557" i="3" s="1"/>
  <c r="I557" i="3" s="1"/>
  <c r="L936" i="3"/>
  <c r="I936" i="3"/>
  <c r="J310" i="3"/>
  <c r="C333" i="3"/>
  <c r="E324" i="3"/>
  <c r="F516" i="3"/>
  <c r="K516" i="3" s="1"/>
  <c r="F336" i="3"/>
  <c r="E344" i="3"/>
  <c r="F342" i="3" s="1"/>
  <c r="J342" i="3" s="1"/>
  <c r="I342" i="3" s="1"/>
  <c r="F466" i="3"/>
  <c r="J466" i="3" s="1"/>
  <c r="I466" i="3" s="1"/>
  <c r="L853" i="3"/>
  <c r="I853" i="3"/>
  <c r="H633" i="3"/>
  <c r="K633" i="3" s="1"/>
  <c r="I651" i="3"/>
  <c r="I448" i="3"/>
  <c r="I908" i="3"/>
  <c r="P908" i="3"/>
  <c r="K912" i="3"/>
  <c r="H570" i="3"/>
  <c r="K570" i="3" s="1"/>
  <c r="I932" i="3"/>
  <c r="P932" i="3"/>
  <c r="C113" i="1" l="1"/>
  <c r="D421" i="3"/>
  <c r="F419" i="3" s="1"/>
  <c r="J419" i="3" s="1"/>
  <c r="I419" i="3" s="1"/>
  <c r="D425" i="3"/>
  <c r="F423" i="3" s="1"/>
  <c r="J423" i="3" s="1"/>
  <c r="I423" i="3" s="1"/>
  <c r="J413" i="3"/>
  <c r="I559" i="3"/>
  <c r="P559" i="3"/>
  <c r="I570" i="3"/>
  <c r="P570" i="3"/>
  <c r="I462" i="3"/>
  <c r="H440" i="3"/>
  <c r="K440" i="3" s="1"/>
  <c r="K780" i="3"/>
  <c r="P752" i="3"/>
  <c r="I752" i="3"/>
  <c r="I370" i="3"/>
  <c r="H354" i="3"/>
  <c r="K354" i="3" s="1"/>
  <c r="P772" i="3"/>
  <c r="I772" i="3"/>
  <c r="I581" i="3"/>
  <c r="P581" i="3"/>
  <c r="L912" i="3"/>
  <c r="I912" i="3"/>
  <c r="L747" i="3"/>
  <c r="I747" i="3"/>
  <c r="K816" i="3"/>
  <c r="F832" i="3"/>
  <c r="K832" i="3" s="1"/>
  <c r="I310" i="3"/>
  <c r="P516" i="3"/>
  <c r="I516" i="3"/>
  <c r="R612" i="3"/>
  <c r="I612" i="3"/>
  <c r="I633" i="3"/>
  <c r="P633" i="3"/>
  <c r="C324" i="3"/>
  <c r="F320" i="3" s="1"/>
  <c r="E351" i="3"/>
  <c r="F348" i="3" s="1"/>
  <c r="J348" i="3" s="1"/>
  <c r="I348" i="3" s="1"/>
  <c r="J336" i="3"/>
  <c r="I336" i="3" s="1"/>
  <c r="F826" i="3"/>
  <c r="K826" i="3" s="1"/>
  <c r="K601" i="3"/>
  <c r="I545" i="3"/>
  <c r="H533" i="3"/>
  <c r="K533" i="3" s="1"/>
  <c r="H397" i="3"/>
  <c r="K397" i="3" s="1"/>
  <c r="I413" i="3"/>
  <c r="C115" i="1" l="1"/>
  <c r="C117" i="1" s="1"/>
  <c r="J320" i="3"/>
  <c r="D333" i="3"/>
  <c r="F330" i="3" s="1"/>
  <c r="J330" i="3" s="1"/>
  <c r="I330" i="3" s="1"/>
  <c r="P397" i="3"/>
  <c r="I397" i="3"/>
  <c r="L780" i="3"/>
  <c r="I780" i="3"/>
  <c r="P354" i="3"/>
  <c r="H524" i="3"/>
  <c r="K524" i="3" s="1"/>
  <c r="I354" i="3"/>
  <c r="I816" i="3"/>
  <c r="P816" i="3"/>
  <c r="K839" i="3"/>
  <c r="P440" i="3"/>
  <c r="I440" i="3"/>
  <c r="R601" i="3"/>
  <c r="R965" i="3" s="1"/>
  <c r="R973" i="3" s="1"/>
  <c r="K681" i="3"/>
  <c r="I601" i="3"/>
  <c r="P832" i="3"/>
  <c r="I832" i="3"/>
  <c r="I826" i="3"/>
  <c r="P826" i="3"/>
  <c r="K594" i="3"/>
  <c r="I533" i="3"/>
  <c r="P533" i="3"/>
  <c r="C119" i="1" l="1"/>
  <c r="C121" i="1" s="1"/>
  <c r="C123" i="1" s="1"/>
  <c r="C125" i="1" s="1"/>
  <c r="C127" i="1" s="1"/>
  <c r="P524" i="3"/>
  <c r="I524" i="3"/>
  <c r="L681" i="3"/>
  <c r="I681" i="3"/>
  <c r="R983" i="3"/>
  <c r="I839" i="3"/>
  <c r="L839" i="3"/>
  <c r="I594" i="3"/>
  <c r="L594" i="3"/>
  <c r="I320" i="3"/>
  <c r="H299" i="3"/>
  <c r="K299" i="3" s="1"/>
  <c r="C130" i="1" l="1"/>
  <c r="C132" i="1" s="1"/>
  <c r="I299" i="3"/>
  <c r="P299" i="3"/>
  <c r="K528" i="3"/>
  <c r="G12" i="2" l="1"/>
  <c r="L528" i="3"/>
  <c r="I528" i="3"/>
  <c r="L990" i="3" l="1"/>
  <c r="L965" i="3"/>
  <c r="H968" i="3" l="1"/>
  <c r="K968" i="3" s="1"/>
  <c r="P968" i="3"/>
  <c r="T968" i="3" s="1"/>
  <c r="I968" i="3" l="1"/>
  <c r="K971" i="3"/>
  <c r="L971" i="3" l="1"/>
  <c r="I971" i="3"/>
  <c r="G41" i="2" l="1"/>
  <c r="L973" i="3"/>
  <c r="H976" i="3" l="1"/>
  <c r="K976" i="3" s="1"/>
  <c r="K981" i="3" l="1"/>
  <c r="I976" i="3"/>
  <c r="I981" i="3" l="1"/>
  <c r="L981" i="3"/>
  <c r="P981" i="3" l="1"/>
  <c r="H278" i="3"/>
  <c r="K278" i="3" s="1"/>
  <c r="L983" i="3"/>
  <c r="K281" i="3" l="1"/>
  <c r="I278" i="3"/>
  <c r="P278" i="3"/>
  <c r="P965" i="3" s="1"/>
  <c r="H277" i="3"/>
  <c r="T965" i="3" l="1"/>
  <c r="P973" i="3"/>
  <c r="L281" i="3"/>
  <c r="K985" i="3" s="1"/>
  <c r="I985" i="3" s="1"/>
  <c r="I281" i="3"/>
  <c r="P983" i="3" l="1"/>
  <c r="T983" i="3" s="1"/>
  <c r="T973" i="3"/>
</calcChain>
</file>

<file path=xl/sharedStrings.xml><?xml version="1.0" encoding="utf-8"?>
<sst xmlns="http://schemas.openxmlformats.org/spreadsheetml/2006/main" count="3907" uniqueCount="848">
  <si>
    <t>DO NOT ADD OR DELETE ANY LINES BETWEEN LINE 1 TO 13</t>
  </si>
  <si>
    <t>Quantity</t>
  </si>
  <si>
    <t>Unit</t>
  </si>
  <si>
    <t>Unit Rate</t>
  </si>
  <si>
    <t>Building</t>
  </si>
  <si>
    <t>Sub-total</t>
  </si>
  <si>
    <t>Total cost</t>
  </si>
  <si>
    <t>Area</t>
  </si>
  <si>
    <t>9.</t>
  </si>
  <si>
    <t>TOTAL : COSTPLAN</t>
  </si>
  <si>
    <t>RATES FOR</t>
  </si>
  <si>
    <t>CELL</t>
  </si>
  <si>
    <t>UNIT</t>
  </si>
  <si>
    <t>COST</t>
  </si>
  <si>
    <t>RTB</t>
  </si>
  <si>
    <t>KEY</t>
  </si>
  <si>
    <t>NO</t>
  </si>
  <si>
    <t>PLAN</t>
  </si>
  <si>
    <t>RATES</t>
  </si>
  <si>
    <t>ITEM</t>
  </si>
  <si>
    <t>Nov 95</t>
  </si>
  <si>
    <t>PRELIMINARIES</t>
  </si>
  <si>
    <t>=F23</t>
  </si>
  <si>
    <t>Item</t>
  </si>
  <si>
    <t>DESIGN DEVELOPMENT</t>
  </si>
  <si>
    <t>=F25</t>
  </si>
  <si>
    <t>MARK UP</t>
  </si>
  <si>
    <t>=F27</t>
  </si>
  <si>
    <t>SUNDRIES</t>
  </si>
  <si>
    <t>=F29</t>
  </si>
  <si>
    <t>FOUNDATIONS</t>
  </si>
  <si>
    <t>Excavations</t>
  </si>
  <si>
    <t>=F32</t>
  </si>
  <si>
    <t>m3</t>
  </si>
  <si>
    <t>Risk of collapse</t>
  </si>
  <si>
    <t>=F33</t>
  </si>
  <si>
    <t>m2</t>
  </si>
  <si>
    <t>Back filling from stockpiles</t>
  </si>
  <si>
    <t>=F34</t>
  </si>
  <si>
    <t>Cart material away from site</t>
  </si>
  <si>
    <t>=F35</t>
  </si>
  <si>
    <t>Stockpiling material on site</t>
  </si>
  <si>
    <t>=F36</t>
  </si>
  <si>
    <t>15MPA Mass concrete</t>
  </si>
  <si>
    <t>=F37</t>
  </si>
  <si>
    <t>25MPA Reinforced concrete</t>
  </si>
  <si>
    <t>=F38</t>
  </si>
  <si>
    <t>30MPA Reinforced concrete</t>
  </si>
  <si>
    <t>=F39</t>
  </si>
  <si>
    <t>Reinforcement (R16 &amp; Y8)</t>
  </si>
  <si>
    <t>=F40</t>
  </si>
  <si>
    <t>kg</t>
  </si>
  <si>
    <t>Formwork to columns</t>
  </si>
  <si>
    <t>=F41</t>
  </si>
  <si>
    <t>Working Space</t>
  </si>
  <si>
    <t>=F42</t>
  </si>
  <si>
    <t>Soft Rock</t>
  </si>
  <si>
    <t>=F43</t>
  </si>
  <si>
    <t>Hard Rock</t>
  </si>
  <si>
    <t>=F44</t>
  </si>
  <si>
    <t>Filling carted onto site</t>
  </si>
  <si>
    <t>=F45</t>
  </si>
  <si>
    <t>230mm Solid brick wall</t>
  </si>
  <si>
    <t>=F46</t>
  </si>
  <si>
    <t>330mm Solid brick wall</t>
  </si>
  <si>
    <t>=F47</t>
  </si>
  <si>
    <t>560mm Solid brick wall</t>
  </si>
  <si>
    <t>=F48</t>
  </si>
  <si>
    <t>Face brick work</t>
  </si>
  <si>
    <t>=F49</t>
  </si>
  <si>
    <t>Formwork to steps in ST</t>
  </si>
  <si>
    <t>=F50</t>
  </si>
  <si>
    <t>GROUND FLOOR CON</t>
  </si>
  <si>
    <t>130mm Concrete surface bed</t>
  </si>
  <si>
    <t>Trim platform to final level</t>
  </si>
  <si>
    <t>=F56</t>
  </si>
  <si>
    <t>=F57</t>
  </si>
  <si>
    <t>Soil poisoning</t>
  </si>
  <si>
    <t>=F58</t>
  </si>
  <si>
    <t>250 Micron damp proof</t>
  </si>
  <si>
    <t>=F59</t>
  </si>
  <si>
    <t>25MPa concrete</t>
  </si>
  <si>
    <t>=F60</t>
  </si>
  <si>
    <t>Power float</t>
  </si>
  <si>
    <t>=F61</t>
  </si>
  <si>
    <t>Mesh reinforcement</t>
  </si>
  <si>
    <t>=F62</t>
  </si>
  <si>
    <t>Extra stepped surface bed</t>
  </si>
  <si>
    <t>=F63</t>
  </si>
  <si>
    <t xml:space="preserve">Provision for saw cuts </t>
  </si>
  <si>
    <t>Saw cuts 4 x 40mm</t>
  </si>
  <si>
    <t>=F65</t>
  </si>
  <si>
    <t>m</t>
  </si>
  <si>
    <t>Fill joints with polisulphide</t>
  </si>
  <si>
    <t>=F66</t>
  </si>
  <si>
    <t>Provision for toggle construction</t>
  </si>
  <si>
    <t>Forming construction</t>
  </si>
  <si>
    <t>=F68</t>
  </si>
  <si>
    <t>Expansion joints</t>
  </si>
  <si>
    <t>Casting joints incl. formwork</t>
  </si>
  <si>
    <t>=F70</t>
  </si>
  <si>
    <t>=F71</t>
  </si>
  <si>
    <t>10 x 10 mm sondor jointex</t>
  </si>
  <si>
    <t>=F72</t>
  </si>
  <si>
    <t>Provision floor ducts</t>
  </si>
  <si>
    <t>=F73</t>
  </si>
  <si>
    <t>SUPERSTRUCTURE &amp; FINISHES</t>
  </si>
  <si>
    <t>Concrete slab 300mm</t>
  </si>
  <si>
    <t>=F78</t>
  </si>
  <si>
    <t>=F79</t>
  </si>
  <si>
    <t>=F80</t>
  </si>
  <si>
    <t>Formwork to soffit slabs</t>
  </si>
  <si>
    <t>=F81</t>
  </si>
  <si>
    <t>Ordinary reinforcement</t>
  </si>
  <si>
    <t>=F82</t>
  </si>
  <si>
    <t>Kg</t>
  </si>
  <si>
    <t>Concrete columns 430x330</t>
  </si>
  <si>
    <t>Formwork sides columns</t>
  </si>
  <si>
    <t>=F84</t>
  </si>
  <si>
    <t>Reinforcements 100kg</t>
  </si>
  <si>
    <t>Concrete beams 400x750</t>
  </si>
  <si>
    <t>=F87</t>
  </si>
  <si>
    <t>Reinforcements 120kg</t>
  </si>
  <si>
    <t>Concrete beams circular 500x1000</t>
  </si>
  <si>
    <t>=F89</t>
  </si>
  <si>
    <t>=F90</t>
  </si>
  <si>
    <t>Concrete AC plinths</t>
  </si>
  <si>
    <t>=F91</t>
  </si>
  <si>
    <t>Formwork sides plinths</t>
  </si>
  <si>
    <t>=F92</t>
  </si>
  <si>
    <t>Mesh reinforcement Ref 193</t>
  </si>
  <si>
    <t>=F93</t>
  </si>
  <si>
    <t>Concrete staircases</t>
  </si>
  <si>
    <t>=F94</t>
  </si>
  <si>
    <t>No</t>
  </si>
  <si>
    <t>Structural steel trusses</t>
  </si>
  <si>
    <t>=F95</t>
  </si>
  <si>
    <t>Ton</t>
  </si>
  <si>
    <t>Timber trusses</t>
  </si>
  <si>
    <t>=F96</t>
  </si>
  <si>
    <t>ROOF COVERINGS</t>
  </si>
  <si>
    <t>0.5mm "Kliplok"</t>
  </si>
  <si>
    <t>=F101</t>
  </si>
  <si>
    <t>=F102</t>
  </si>
  <si>
    <t>Hailgaurds 140mm</t>
  </si>
  <si>
    <t>=F103</t>
  </si>
  <si>
    <t>Ridge capping</t>
  </si>
  <si>
    <t>=F104</t>
  </si>
  <si>
    <t>Extra hip capping</t>
  </si>
  <si>
    <t>=F105</t>
  </si>
  <si>
    <t>Extra valley flashing</t>
  </si>
  <si>
    <t>=F106</t>
  </si>
  <si>
    <t>Extra flashing incl. closers</t>
  </si>
  <si>
    <t>=F107</t>
  </si>
  <si>
    <t>Bullnosing</t>
  </si>
  <si>
    <t>=F108</t>
  </si>
  <si>
    <t>50mm FBI insulation</t>
  </si>
  <si>
    <t>=F109</t>
  </si>
  <si>
    <t>120mm PVC rainwater pipes</t>
  </si>
  <si>
    <t>=F110</t>
  </si>
  <si>
    <t>Derbigum waterproofing</t>
  </si>
  <si>
    <t>=F111</t>
  </si>
  <si>
    <t>50mm Thick screed</t>
  </si>
  <si>
    <t>=F112</t>
  </si>
  <si>
    <t>Reflective paint</t>
  </si>
  <si>
    <t>=F113</t>
  </si>
  <si>
    <t>EXTERNAL WALLING</t>
  </si>
  <si>
    <t>330mm Hollow brick wall</t>
  </si>
  <si>
    <t>=F117</t>
  </si>
  <si>
    <t>=F118</t>
  </si>
  <si>
    <t>Extra 560mm circular wall</t>
  </si>
  <si>
    <t>=F119</t>
  </si>
  <si>
    <t>Brickwork reinforcing</t>
  </si>
  <si>
    <t>=F120</t>
  </si>
  <si>
    <t>12mm Softboard expansion</t>
  </si>
  <si>
    <t>=F121</t>
  </si>
  <si>
    <t>15 x 10mm polisulphied sealant</t>
  </si>
  <si>
    <t>=F122</t>
  </si>
  <si>
    <t>Face brickwork to external</t>
  </si>
  <si>
    <t>=F123</t>
  </si>
  <si>
    <t>Prov. plaster to facade</t>
  </si>
  <si>
    <t>=F124</t>
  </si>
  <si>
    <t>Prov. slate wall tilling</t>
  </si>
  <si>
    <t>=F125</t>
  </si>
  <si>
    <t>Prov. ceramic wall tilling</t>
  </si>
  <si>
    <t>=F126</t>
  </si>
  <si>
    <t>Prov precast concrete coping</t>
  </si>
  <si>
    <t>=F127</t>
  </si>
  <si>
    <t>Roller shutter</t>
  </si>
  <si>
    <t>=F128</t>
  </si>
  <si>
    <t>=F129</t>
  </si>
  <si>
    <t>Stack glass doors</t>
  </si>
  <si>
    <t>=F130</t>
  </si>
  <si>
    <t>Allow. glass door</t>
  </si>
  <si>
    <t>=F131</t>
  </si>
  <si>
    <t>Shopfront</t>
  </si>
  <si>
    <t>=F132</t>
  </si>
  <si>
    <t>Glass roller door</t>
  </si>
  <si>
    <t>=F133</t>
  </si>
  <si>
    <t>Rooflight</t>
  </si>
  <si>
    <t>=F134</t>
  </si>
  <si>
    <t>Bitumen waterproofing</t>
  </si>
  <si>
    <t>=F135</t>
  </si>
  <si>
    <t>Plaster fillet</t>
  </si>
  <si>
    <t>=F136</t>
  </si>
  <si>
    <t>Sub surface drain behind wall</t>
  </si>
  <si>
    <t>=F137</t>
  </si>
  <si>
    <t>Softboard protection for waterproofing</t>
  </si>
  <si>
    <t>=F138</t>
  </si>
  <si>
    <t>INTERNAL DIVISION</t>
  </si>
  <si>
    <t>One brick division wall</t>
  </si>
  <si>
    <t>=F142</t>
  </si>
  <si>
    <t>One brick wall</t>
  </si>
  <si>
    <t>=F143</t>
  </si>
  <si>
    <t>Brick reinforcing - 150mm</t>
  </si>
  <si>
    <t>=F144</t>
  </si>
  <si>
    <t>=F145</t>
  </si>
  <si>
    <t>=F146</t>
  </si>
  <si>
    <t>Extra for Alum. glass dDD</t>
  </si>
  <si>
    <t>=F147</t>
  </si>
  <si>
    <t>Semi solid door</t>
  </si>
  <si>
    <t>=F148</t>
  </si>
  <si>
    <t>Steel frame</t>
  </si>
  <si>
    <t>=F149</t>
  </si>
  <si>
    <t>Two lever lockset</t>
  </si>
  <si>
    <t>=F150</t>
  </si>
  <si>
    <t>Two coats paint/varnish</t>
  </si>
  <si>
    <t>=F151</t>
  </si>
  <si>
    <t>Toilet doors</t>
  </si>
  <si>
    <t>=F152</t>
  </si>
  <si>
    <t>Double door</t>
  </si>
  <si>
    <t>=F153</t>
  </si>
  <si>
    <t>Steel frame double</t>
  </si>
  <si>
    <t>=F154</t>
  </si>
  <si>
    <t>Lockset</t>
  </si>
  <si>
    <t>=F155</t>
  </si>
  <si>
    <t>Doorcloser</t>
  </si>
  <si>
    <t>=F156</t>
  </si>
  <si>
    <t>Window 2x1m</t>
  </si>
  <si>
    <t>=F157</t>
  </si>
  <si>
    <t>Window 3x1m</t>
  </si>
  <si>
    <t>=F158</t>
  </si>
  <si>
    <t>=F159</t>
  </si>
  <si>
    <t>Shopfront window</t>
  </si>
  <si>
    <t>=F160</t>
  </si>
  <si>
    <t>N0</t>
  </si>
  <si>
    <t>FLOOR FINISHES</t>
  </si>
  <si>
    <t>Powerfloat</t>
  </si>
  <si>
    <t>=F162</t>
  </si>
  <si>
    <t>Ceramic tiles</t>
  </si>
  <si>
    <t>=F163</t>
  </si>
  <si>
    <t>3.2mm Vinyl sheeting</t>
  </si>
  <si>
    <t>=F164</t>
  </si>
  <si>
    <t>Carpets</t>
  </si>
  <si>
    <t>=F165</t>
  </si>
  <si>
    <t>Facebrick paving</t>
  </si>
  <si>
    <t>=F166</t>
  </si>
  <si>
    <t>INTERNAL WALL FINISHING</t>
  </si>
  <si>
    <t>One coat plaster</t>
  </si>
  <si>
    <t>=F173</t>
  </si>
  <si>
    <t>Plaster to soffit of slab</t>
  </si>
  <si>
    <t>=F174</t>
  </si>
  <si>
    <t>Carpet wall cladding</t>
  </si>
  <si>
    <t>=F175</t>
  </si>
  <si>
    <t>Timber dado rail</t>
  </si>
  <si>
    <t>=F176</t>
  </si>
  <si>
    <t>Two coats PVA</t>
  </si>
  <si>
    <t>=F177</t>
  </si>
  <si>
    <t>Two coats textured paint</t>
  </si>
  <si>
    <t>=F178</t>
  </si>
  <si>
    <t>Allow. tiled skirting</t>
  </si>
  <si>
    <t>=F179</t>
  </si>
  <si>
    <t>Allow. dodo tiles</t>
  </si>
  <si>
    <t>=F180</t>
  </si>
  <si>
    <t>Ceramic wall tilling</t>
  </si>
  <si>
    <t>=F181</t>
  </si>
  <si>
    <t>CEILINGS</t>
  </si>
  <si>
    <t>Suspended vinyl ceiling</t>
  </si>
  <si>
    <t>=F186</t>
  </si>
  <si>
    <t>Allow. accousticed ceiling</t>
  </si>
  <si>
    <t>=F187</t>
  </si>
  <si>
    <t xml:space="preserve">12.7mm gypsum board </t>
  </si>
  <si>
    <t>=F188</t>
  </si>
  <si>
    <t>Two coats PVA paint</t>
  </si>
  <si>
    <t>=F189</t>
  </si>
  <si>
    <t>=F190</t>
  </si>
  <si>
    <t>FITTINGS</t>
  </si>
  <si>
    <t>Fire hose reel</t>
  </si>
  <si>
    <t>=F197</t>
  </si>
  <si>
    <t>Podium &amp; desk</t>
  </si>
  <si>
    <t>=F198</t>
  </si>
  <si>
    <t>Room seats &amp; working slab</t>
  </si>
  <si>
    <t>=F199</t>
  </si>
  <si>
    <t>Mirrodex horizontal sliding system</t>
  </si>
  <si>
    <t>=F200</t>
  </si>
  <si>
    <t>Pinning boards 1 x 1m</t>
  </si>
  <si>
    <t>=F201</t>
  </si>
  <si>
    <t>Overhead projector board</t>
  </si>
  <si>
    <t>=F202</t>
  </si>
  <si>
    <t>Allow. Benches</t>
  </si>
  <si>
    <t>=F203</t>
  </si>
  <si>
    <t>Shelving</t>
  </si>
  <si>
    <t>=F204</t>
  </si>
  <si>
    <t>Toilet cubicles</t>
  </si>
  <si>
    <t>=F205</t>
  </si>
  <si>
    <t>Cupboards</t>
  </si>
  <si>
    <t>=F206</t>
  </si>
  <si>
    <t>SERVICES</t>
  </si>
  <si>
    <t>Lighting protection</t>
  </si>
  <si>
    <t>=F209</t>
  </si>
  <si>
    <t>Telephone reticulation</t>
  </si>
  <si>
    <t>=F210</t>
  </si>
  <si>
    <t>LT reticulation</t>
  </si>
  <si>
    <t>=F211</t>
  </si>
  <si>
    <t>Standby generators</t>
  </si>
  <si>
    <t>=F212</t>
  </si>
  <si>
    <t>Power factor correction</t>
  </si>
  <si>
    <t>=F213</t>
  </si>
  <si>
    <t>AC electrical supplies</t>
  </si>
  <si>
    <t>=F214</t>
  </si>
  <si>
    <t>Elec. installation L.R.</t>
  </si>
  <si>
    <t>=F215</t>
  </si>
  <si>
    <t>Elec. install. passage &amp; circulation node</t>
  </si>
  <si>
    <t>=F216</t>
  </si>
  <si>
    <t>Elec. install. workshop</t>
  </si>
  <si>
    <t>=F217</t>
  </si>
  <si>
    <t>Elec. install plantroom</t>
  </si>
  <si>
    <t>=F218</t>
  </si>
  <si>
    <t>Wireways for security</t>
  </si>
  <si>
    <t>=F219</t>
  </si>
  <si>
    <t>Allow. external lighting</t>
  </si>
  <si>
    <t>=F220</t>
  </si>
  <si>
    <t>PLUMBING INSTALLATION</t>
  </si>
  <si>
    <t>Zink unit + water &amp; drain</t>
  </si>
  <si>
    <t>=F224</t>
  </si>
  <si>
    <t>Sanitary fittings to toilets</t>
  </si>
  <si>
    <t>=F225</t>
  </si>
  <si>
    <t>Wall urinal + water &amp; drain</t>
  </si>
  <si>
    <t>=F226</t>
  </si>
  <si>
    <t>Floordrains</t>
  </si>
  <si>
    <t>=F227</t>
  </si>
  <si>
    <t>Wash hand basin</t>
  </si>
  <si>
    <t>=F228</t>
  </si>
  <si>
    <t>FIRE SERVICES</t>
  </si>
  <si>
    <t>Sprinkler installation</t>
  </si>
  <si>
    <t>=F233</t>
  </si>
  <si>
    <t>Void protection to L.R.</t>
  </si>
  <si>
    <t>=F234</t>
  </si>
  <si>
    <t>30m Fire hose incl. water</t>
  </si>
  <si>
    <t>=F235</t>
  </si>
  <si>
    <t>Hand held fire extinguishing</t>
  </si>
  <si>
    <t>=F236</t>
  </si>
  <si>
    <t>Smoke detection (1/90m2)</t>
  </si>
  <si>
    <t>=F237</t>
  </si>
  <si>
    <t>Remrad station + radio link</t>
  </si>
  <si>
    <t>=F238</t>
  </si>
  <si>
    <t>Aircon install</t>
  </si>
  <si>
    <t>=F240</t>
  </si>
  <si>
    <t>Ventilation</t>
  </si>
  <si>
    <t>=F241</t>
  </si>
  <si>
    <t>CONSTRUCTION AREAS</t>
  </si>
  <si>
    <t>TOTAL CONSTRUCTION AREA</t>
  </si>
  <si>
    <t>|</t>
  </si>
  <si>
    <t>BUILDERS'S</t>
  </si>
  <si>
    <t>SPECIALIST</t>
  </si>
  <si>
    <t>PACKAGE</t>
  </si>
  <si>
    <t>WORK</t>
  </si>
  <si>
    <t>=</t>
  </si>
  <si>
    <t>A.</t>
  </si>
  <si>
    <t>Preliminaries :</t>
  </si>
  <si>
    <t xml:space="preserve">Provision for Preliminaries </t>
  </si>
  <si>
    <t>P&amp;G</t>
  </si>
  <si>
    <t>B.1</t>
  </si>
  <si>
    <t>SUBSTRUCTURE</t>
  </si>
  <si>
    <t>Allowance for sundry</t>
  </si>
  <si>
    <t/>
  </si>
  <si>
    <t>BWP</t>
  </si>
  <si>
    <t>installation</t>
  </si>
  <si>
    <t>Qty</t>
  </si>
  <si>
    <t>Total</t>
  </si>
  <si>
    <t>Total:</t>
  </si>
  <si>
    <t>Excavation in earth</t>
  </si>
  <si>
    <t>Width</t>
  </si>
  <si>
    <t>Height</t>
  </si>
  <si>
    <t>Length</t>
  </si>
  <si>
    <t>Backfilling with excavated material</t>
  </si>
  <si>
    <t>including compacting in layers of</t>
  </si>
  <si>
    <t>150 mm to an AASHTO density of 95%</t>
  </si>
  <si>
    <t xml:space="preserve">Concrete </t>
  </si>
  <si>
    <t>Brickwork</t>
  </si>
  <si>
    <t>Excav</t>
  </si>
  <si>
    <t>Carting material off site - 50%</t>
  </si>
  <si>
    <t>Excavation</t>
  </si>
  <si>
    <t>- Backfill</t>
  </si>
  <si>
    <t>50%</t>
  </si>
  <si>
    <t>Stockpiling of excavated material on site - 50%</t>
  </si>
  <si>
    <t>25 Mpa reinforced concrete</t>
  </si>
  <si>
    <t>Reinforcement</t>
  </si>
  <si>
    <t>kg/m3</t>
  </si>
  <si>
    <t>Kg/m3</t>
  </si>
  <si>
    <t>Conc</t>
  </si>
  <si>
    <t>Conc.</t>
  </si>
  <si>
    <t>Reinforced concrete column bases</t>
  </si>
  <si>
    <t>Circum</t>
  </si>
  <si>
    <t>Mass con</t>
  </si>
  <si>
    <t>Mas con</t>
  </si>
  <si>
    <t>Reinforced concrete retaining wall footing</t>
  </si>
  <si>
    <t>2 000m wide x 5000 mm thick including</t>
  </si>
  <si>
    <t>Size</t>
  </si>
  <si>
    <t>Allow for excavations in hard rock</t>
  </si>
  <si>
    <t>- allowance</t>
  </si>
  <si>
    <t>Description</t>
  </si>
  <si>
    <t>%</t>
  </si>
  <si>
    <t>Excav for ext. walls</t>
  </si>
  <si>
    <t>Excav for column bases</t>
  </si>
  <si>
    <t>items to foundations</t>
  </si>
  <si>
    <t>Ground Floor Construction :</t>
  </si>
  <si>
    <t>Soil poisoning under surface bed</t>
  </si>
  <si>
    <t>mm thick</t>
  </si>
  <si>
    <t>Thick</t>
  </si>
  <si>
    <t>Provision for saw cut joints with</t>
  </si>
  <si>
    <t>joints filled with pavelite</t>
  </si>
  <si>
    <t>Total area</t>
  </si>
  <si>
    <t>/ 2.5</t>
  </si>
  <si>
    <t>joints including formwork,</t>
  </si>
  <si>
    <t>polisulphied in joints, etc.</t>
  </si>
  <si>
    <t>Forming construction joint in concrete</t>
  </si>
  <si>
    <t>/ 20</t>
  </si>
  <si>
    <t>Provision for surface bed</t>
  </si>
  <si>
    <t>10 x 10 mm sondor jointex filling to</t>
  </si>
  <si>
    <t>expansion joint including scraping</t>
  </si>
  <si>
    <t>polystyrene board out for a depth of 10mm</t>
  </si>
  <si>
    <t>B.2</t>
  </si>
  <si>
    <t>SUPERSTRUCTURE AND FINISHES</t>
  </si>
  <si>
    <t>Structural Frame :</t>
  </si>
  <si>
    <t>SS</t>
  </si>
  <si>
    <t>kg/m2</t>
  </si>
  <si>
    <t>Kg/m2</t>
  </si>
  <si>
    <t>Roofs :</t>
  </si>
  <si>
    <t>ROOF</t>
  </si>
  <si>
    <t>External Walling :</t>
  </si>
  <si>
    <t>Brickwork reinforcing - 150 mm wide</t>
  </si>
  <si>
    <t>Ref. Item 7.01</t>
  </si>
  <si>
    <t>/ 5</t>
  </si>
  <si>
    <t>T Length</t>
  </si>
  <si>
    <t>Item 7.01</t>
  </si>
  <si>
    <t>15 mm Wide x 10 mm deep</t>
  </si>
  <si>
    <t xml:space="preserve">polisulphied sealant </t>
  </si>
  <si>
    <t>Internal Divisions :</t>
  </si>
  <si>
    <t>Floor Finishes :</t>
  </si>
  <si>
    <t xml:space="preserve"> </t>
  </si>
  <si>
    <t>Ceilings :</t>
  </si>
  <si>
    <t>builderswork items to ceilings</t>
  </si>
  <si>
    <t>B.3</t>
  </si>
  <si>
    <t>Fittings :</t>
  </si>
  <si>
    <t>Provision for fire hose reel and</t>
  </si>
  <si>
    <t>METAL</t>
  </si>
  <si>
    <t>distribution board cupboards</t>
  </si>
  <si>
    <t>B.4</t>
  </si>
  <si>
    <t>Lightning protection and  earthing</t>
  </si>
  <si>
    <t>ELEC</t>
  </si>
  <si>
    <t>builderswork items to electrical</t>
  </si>
  <si>
    <t>Plumbing Installation :</t>
  </si>
  <si>
    <t>PLUMB</t>
  </si>
  <si>
    <t>FIRE</t>
  </si>
  <si>
    <t>builderswork items to fire services</t>
  </si>
  <si>
    <t>A/C</t>
  </si>
  <si>
    <t>builderswork items to AC</t>
  </si>
  <si>
    <t>B.5</t>
  </si>
  <si>
    <t>Sundries :</t>
  </si>
  <si>
    <t>Provision for directional signage</t>
  </si>
  <si>
    <t>Provision for fire escape signage</t>
  </si>
  <si>
    <t>-</t>
  </si>
  <si>
    <t>Detail Design and Development</t>
  </si>
  <si>
    <t>Provision for Design and</t>
  </si>
  <si>
    <t xml:space="preserve">Development </t>
  </si>
  <si>
    <t>Main Contractor's Mark-up :</t>
  </si>
  <si>
    <t>Provision for mark-up and profit</t>
  </si>
  <si>
    <t>and attendance on main</t>
  </si>
  <si>
    <t>contractor's, nominated or</t>
  </si>
  <si>
    <t>selected sub-contractor's work</t>
  </si>
  <si>
    <t xml:space="preserve">Provision for structural steel, </t>
  </si>
  <si>
    <t>Solid Timber Door</t>
  </si>
  <si>
    <t>=F139</t>
  </si>
  <si>
    <t>Screed</t>
  </si>
  <si>
    <t>=F167</t>
  </si>
  <si>
    <t>Partition</t>
  </si>
  <si>
    <t>Coarse river sand filling to</t>
  </si>
  <si>
    <t>Polystyrene board</t>
  </si>
  <si>
    <t>Formwork sides &amp; soffit beams</t>
  </si>
  <si>
    <t>Aluminum gutter powder coated</t>
  </si>
  <si>
    <t>15 x 10mm polisulphide sealant</t>
  </si>
  <si>
    <t>Allow. bulkhead girth 1.6m</t>
  </si>
  <si>
    <t xml:space="preserve">12 mm Thick Softboard expansion joint </t>
  </si>
  <si>
    <t xml:space="preserve">SUB TOTAL </t>
  </si>
  <si>
    <t>builderswork items to plumbing</t>
  </si>
  <si>
    <t>Piling :</t>
  </si>
  <si>
    <t>PILING</t>
  </si>
  <si>
    <t>builderswork items to piling</t>
  </si>
  <si>
    <t>excavation, concrete, reinforcing, etc</t>
  </si>
  <si>
    <t>formwork, reinforcing, etc</t>
  </si>
  <si>
    <t>*</t>
  </si>
  <si>
    <t>Piling - not required</t>
  </si>
  <si>
    <t>reinforcing, backfill, etc</t>
  </si>
  <si>
    <t>Risk of collapse.</t>
  </si>
  <si>
    <t>Backfilling with material from the excavation</t>
  </si>
  <si>
    <t>10 Mpa mass concrete blinding - 50 mm thick</t>
  </si>
  <si>
    <t>Stockpile surplus material on site</t>
  </si>
  <si>
    <t>Risk of collapse - exceeding 1.5 m deep</t>
  </si>
  <si>
    <t>10 Mpa Mass concrete blinding (50mm)</t>
  </si>
  <si>
    <t xml:space="preserve">Formwork to sides of columns </t>
  </si>
  <si>
    <t>30 Mpa Reinforced concrete in columns</t>
  </si>
  <si>
    <t>30 MPa concrete in surface beds</t>
  </si>
  <si>
    <t>Fill joints with polisulphide and backing rope</t>
  </si>
  <si>
    <t>Saw cut joints 3 x 45 mm deep and top section</t>
  </si>
  <si>
    <t>increased  6 x 10 mm deep</t>
  </si>
  <si>
    <t>expansion joints - 10 mm polystyrene around</t>
  </si>
  <si>
    <t>Polystyrene board 10 x 200 mm deep</t>
  </si>
  <si>
    <t>each column and against perimeter walls.</t>
  </si>
  <si>
    <t>for Roof,   including</t>
  </si>
  <si>
    <t>Side elevations</t>
  </si>
  <si>
    <t>Front and back</t>
  </si>
  <si>
    <t>Provision for gable flashing.</t>
  </si>
  <si>
    <t>Provision for eaves trim</t>
  </si>
  <si>
    <t>to underside of sheeting.</t>
  </si>
  <si>
    <t>x 4</t>
  </si>
  <si>
    <t>delivered to site)</t>
  </si>
  <si>
    <t>One coat plaster to brick walls</t>
  </si>
  <si>
    <t>area</t>
  </si>
  <si>
    <t>both side</t>
  </si>
  <si>
    <t>Provision for painting structural steel.</t>
  </si>
  <si>
    <t xml:space="preserve">Allowance for sundry </t>
  </si>
  <si>
    <t>Lifts:</t>
  </si>
  <si>
    <t>builderswork items to other services</t>
  </si>
  <si>
    <t>builderswork items to lifts</t>
  </si>
  <si>
    <t xml:space="preserve">Air Conditioning /Ventilation: </t>
  </si>
  <si>
    <t>Other Services :</t>
  </si>
  <si>
    <t>Provision for powerfloating.</t>
  </si>
  <si>
    <t>connections, etc.</t>
  </si>
  <si>
    <t>Provision for cold rolled lip channel</t>
  </si>
  <si>
    <t xml:space="preserve">trusses, girders, beams, bracing, </t>
  </si>
  <si>
    <t>Provision for flashings.</t>
  </si>
  <si>
    <t>Provision for painting to sundry metalwork.</t>
  </si>
  <si>
    <t>deduct slab</t>
  </si>
  <si>
    <t>Elevations</t>
  </si>
  <si>
    <t>Extra over partitioning for doors including</t>
  </si>
  <si>
    <t>GROUNDFLOOR</t>
  </si>
  <si>
    <t>Provision for sundry metalwork</t>
  </si>
  <si>
    <t>Provision for "FBI" insulation</t>
  </si>
  <si>
    <t>Provision for fire doors - single</t>
  </si>
  <si>
    <t>Not required</t>
  </si>
  <si>
    <t>Provision for sundry items.</t>
  </si>
  <si>
    <t>Reinforced concrete strip footings 700</t>
  </si>
  <si>
    <t>Provision for casting in holding down bolts</t>
  </si>
  <si>
    <t>incl sets of bolts</t>
  </si>
  <si>
    <t>Sets</t>
  </si>
  <si>
    <t xml:space="preserve">DB boards </t>
  </si>
  <si>
    <t>Provision for accoustic ceilings to offices,</t>
  </si>
  <si>
    <t>Power factor correction  - excluded</t>
  </si>
  <si>
    <t>Terrace</t>
  </si>
  <si>
    <t>Paint to partitioning.</t>
  </si>
  <si>
    <t>10 Mpa Mass concrete blinding (300mm)</t>
  </si>
  <si>
    <t>Allowance for 3,0 m average height partitioning to offices.</t>
  </si>
  <si>
    <t>gusset plates, etc. (24m x 24m grid)</t>
  </si>
  <si>
    <t>Provision for roof sheeting to canopies</t>
  </si>
  <si>
    <t xml:space="preserve"> concrete, sub-base preparation</t>
  </si>
  <si>
    <t>0.5 mm Thick Light industrial  IBR  transluscent vertical</t>
  </si>
  <si>
    <t>AC to Offices - consoles</t>
  </si>
  <si>
    <r>
      <t>To change cell from a Formula to Text:   Select cells, select "</t>
    </r>
    <r>
      <rPr>
        <b/>
        <u/>
        <sz val="11"/>
        <color indexed="8"/>
        <rFont val="Arial"/>
        <family val="2"/>
      </rPr>
      <t>D</t>
    </r>
    <r>
      <rPr>
        <b/>
        <sz val="11"/>
        <color indexed="8"/>
        <rFont val="Arial"/>
        <family val="2"/>
      </rPr>
      <t>ata"</t>
    </r>
  </si>
  <si>
    <r>
      <t>select "T</t>
    </r>
    <r>
      <rPr>
        <b/>
        <u/>
        <sz val="11"/>
        <color indexed="8"/>
        <rFont val="Arial"/>
        <family val="2"/>
      </rPr>
      <t>e</t>
    </r>
    <r>
      <rPr>
        <b/>
        <sz val="11"/>
        <color indexed="8"/>
        <rFont val="Arial"/>
        <family val="2"/>
      </rPr>
      <t>xt to Columns", select "Next", select "Next", select "Text", select "Finish"</t>
    </r>
  </si>
  <si>
    <t>Element</t>
  </si>
  <si>
    <t>perimeter</t>
  </si>
  <si>
    <t>to steel portal</t>
  </si>
  <si>
    <t>Rip, scarify, recompact</t>
  </si>
  <si>
    <t>Surface hardener to surface bed</t>
  </si>
  <si>
    <t>warehouse</t>
  </si>
  <si>
    <t>ext wall length</t>
  </si>
  <si>
    <t>height</t>
  </si>
  <si>
    <t>side cladding</t>
  </si>
  <si>
    <t>monitor cladding</t>
  </si>
  <si>
    <t>monitor</t>
  </si>
  <si>
    <t>220 mm Brick wall.</t>
  </si>
  <si>
    <t>Extra over for facebrick (R2300,00/1000</t>
  </si>
  <si>
    <t>no</t>
  </si>
  <si>
    <t>Internal Wall Finishes</t>
  </si>
  <si>
    <t>ext walls</t>
  </si>
  <si>
    <t>Sprinklers -warehouse</t>
  </si>
  <si>
    <t>Provision for smoke detection</t>
  </si>
  <si>
    <t>Provision for smoke ventilators</t>
  </si>
  <si>
    <t xml:space="preserve">DRAWINGS: </t>
  </si>
  <si>
    <t>Gutters</t>
  </si>
  <si>
    <t>item</t>
  </si>
  <si>
    <t>Heavy duty bumpers to loading docks</t>
  </si>
  <si>
    <t>Provision for fire protection (hose reels, etc)</t>
  </si>
  <si>
    <t>Foundations (Africon):</t>
  </si>
  <si>
    <t>200 mm Thick concrete surface bed including</t>
  </si>
  <si>
    <t>Paint to plastered walls</t>
  </si>
  <si>
    <t>Imported C4 layer 150mm thick</t>
  </si>
  <si>
    <t xml:space="preserve">Electrical installation </t>
  </si>
  <si>
    <t xml:space="preserve">                  CR 509-12-08/Ford</t>
  </si>
  <si>
    <t>for Supplier Park Development Company</t>
  </si>
  <si>
    <t>FORD INCUBATION FACTORY</t>
  </si>
  <si>
    <t>Factory</t>
  </si>
  <si>
    <t>ADA Architects</t>
  </si>
  <si>
    <t>mm wide x 300 mm thick to perimeter between columns</t>
  </si>
  <si>
    <t>excavated to 1150 mm deep including concrete,</t>
  </si>
  <si>
    <t>3000 x 3000m wide x 700mm thick including</t>
  </si>
  <si>
    <t>excavation of 1550mm, concrete, reinforcing, etc.</t>
  </si>
  <si>
    <t>4200 x 2000mm wide x 600mm  thick including</t>
  </si>
  <si>
    <t>excavation of 1450mm, concrete, reinforcing, etc.</t>
  </si>
  <si>
    <t>Risk of collapse - not exceeding 1.5 m deep</t>
  </si>
  <si>
    <t>1600 x 1200mm wide x 350mm  thick including</t>
  </si>
  <si>
    <t>excavation of 1200mm, concrete, reinforcing, etc.</t>
  </si>
  <si>
    <t>Reinforced concrete stub columns size 550mm  long x</t>
  </si>
  <si>
    <t>450 mm wide x 800 mm high , including concrete, propping</t>
  </si>
  <si>
    <t>280 mm Thick Cavity brick wall in foundations</t>
  </si>
  <si>
    <t>cladding rails, including connections etc.</t>
  </si>
  <si>
    <t>Reinforced concrete columns size 450mm</t>
  </si>
  <si>
    <t xml:space="preserve">x 600mm, including concrete, propping, </t>
  </si>
  <si>
    <t>Formwork to sides of columns</t>
  </si>
  <si>
    <t>for H-section columns including</t>
  </si>
  <si>
    <t>Reinforced concrete columns size 500mm</t>
  </si>
  <si>
    <t xml:space="preserve">x 500mm, including concrete, propping, </t>
  </si>
  <si>
    <t>Prepainted corrugated pressed metal (IBR)</t>
  </si>
  <si>
    <t>roof cladding</t>
  </si>
  <si>
    <t xml:space="preserve">Provision for ventilation louvres </t>
  </si>
  <si>
    <t>Provision for roller shutters - 3.00m wide x 4.50m high</t>
  </si>
  <si>
    <t>Allowance to Offices</t>
  </si>
  <si>
    <t>ironmongery.</t>
  </si>
  <si>
    <t>Subgrid/suspension to ceilings over offices</t>
  </si>
  <si>
    <t>Allowance for roof over office</t>
  </si>
  <si>
    <t>Electrical Installation  - Allowance</t>
  </si>
  <si>
    <t>Drainage across width of factory</t>
  </si>
  <si>
    <t>Fire Services  - Allowance</t>
  </si>
  <si>
    <t>Excluded</t>
  </si>
  <si>
    <t xml:space="preserve"> roof sheeting . - allowance</t>
  </si>
  <si>
    <t xml:space="preserve">Provision for steel canopies </t>
  </si>
  <si>
    <r>
      <t>·      </t>
    </r>
    <r>
      <rPr>
        <sz val="12"/>
        <rFont val="Arial"/>
        <family val="2"/>
      </rPr>
      <t xml:space="preserve"> </t>
    </r>
    <r>
      <rPr>
        <sz val="10"/>
        <color indexed="8"/>
        <rFont val="Arial"/>
        <family val="2"/>
      </rPr>
      <t>0000 Site plan rev 0</t>
    </r>
  </si>
  <si>
    <t>No.</t>
  </si>
  <si>
    <t>EXTERNAL WORKS</t>
  </si>
  <si>
    <t>External Works :</t>
  </si>
  <si>
    <t>FOR</t>
  </si>
  <si>
    <t>ALTERATIONS</t>
  </si>
  <si>
    <t>Alterations :</t>
  </si>
  <si>
    <t>COMBINED SUMMARY</t>
  </si>
  <si>
    <t>Construction</t>
  </si>
  <si>
    <t>Professional Fees</t>
  </si>
  <si>
    <t>Sub-total - fees</t>
  </si>
  <si>
    <t>General Allowances</t>
  </si>
  <si>
    <t>GROUND FLOOR</t>
  </si>
  <si>
    <t>Contingencies @ 5%</t>
  </si>
  <si>
    <t>Electrical Installation:</t>
  </si>
  <si>
    <t>EXECUTIVE SUMMARY</t>
  </si>
  <si>
    <t>Paint existing door frames</t>
  </si>
  <si>
    <t>Allowance for new floor tiles to toilets</t>
  </si>
  <si>
    <t>New Entrance Gates</t>
  </si>
  <si>
    <t xml:space="preserve">Ground floor </t>
  </si>
  <si>
    <t>Third floor</t>
  </si>
  <si>
    <t>Fourth floor</t>
  </si>
  <si>
    <t>Fifth floor</t>
  </si>
  <si>
    <t>Sixth floor</t>
  </si>
  <si>
    <t xml:space="preserve">Seventh floor </t>
  </si>
  <si>
    <t>Eight floor</t>
  </si>
  <si>
    <t xml:space="preserve">FLOOR AREAS </t>
  </si>
  <si>
    <t xml:space="preserve">Allowance to make good partitions where tile skirting was removed </t>
  </si>
  <si>
    <t>Paint to existing doors and new doors</t>
  </si>
  <si>
    <t>Provision for painting sundries</t>
  </si>
  <si>
    <t>TOTAL INTERNAL CONSTRUCTION AREA</t>
  </si>
  <si>
    <t xml:space="preserve">PROVSIONAL SUMS </t>
  </si>
  <si>
    <t xml:space="preserve">WATERPROOFING </t>
  </si>
  <si>
    <t>Waterproofing:</t>
  </si>
  <si>
    <t xml:space="preserve">Floors and skirtings </t>
  </si>
  <si>
    <t xml:space="preserve">Stainless steel Bathroom mirror Cabinet, double door durable &amp; anti Corrosive wall mounted unit </t>
  </si>
  <si>
    <t xml:space="preserve">FLOOR FINISHES </t>
  </si>
  <si>
    <t>CEILINGS AND PARTIONS</t>
  </si>
  <si>
    <t>INTERNAL WALLS &amp; FINISHES:</t>
  </si>
  <si>
    <t xml:space="preserve">CARPTENTRY AND JOINERY </t>
  </si>
  <si>
    <t xml:space="preserve">METALWORK </t>
  </si>
  <si>
    <t xml:space="preserve">PLUMBING AND DRAINAGE </t>
  </si>
  <si>
    <t xml:space="preserve">TOTAL FOR WORKS AS MENTIONED ABOVE EX VAT </t>
  </si>
  <si>
    <t xml:space="preserve">Allowance for main contractors profit and attendance </t>
  </si>
  <si>
    <t>ELECTRICAL INSTALLATION:</t>
  </si>
  <si>
    <t>Allowance for room signage</t>
  </si>
  <si>
    <t>Allowance for cleaning of floors drains</t>
  </si>
  <si>
    <t>Allowance for repairs to roof ring beam  and structural repairs</t>
  </si>
  <si>
    <t>builders work items to other services</t>
  </si>
  <si>
    <t>First floor</t>
  </si>
  <si>
    <t xml:space="preserve">Removal of existing tile skirting </t>
  </si>
  <si>
    <t xml:space="preserve">Breaking down and removal of Partitioning </t>
  </si>
  <si>
    <t xml:space="preserve">Allowance to remove non compliant fire doors and frames </t>
  </si>
  <si>
    <t xml:space="preserve">Allowance to remove damaged doors and frames </t>
  </si>
  <si>
    <t>Allowance to remove damaged existing ironmongery</t>
  </si>
  <si>
    <t xml:space="preserve">Allowance to remove all non compliant power skirting  </t>
  </si>
  <si>
    <t>Self levelling screed</t>
  </si>
  <si>
    <t xml:space="preserve">Allowance for repairs to Aluminium windows and doors </t>
  </si>
  <si>
    <t>Heavy - duty soap dispenser for wall mounting, stainless steel, surface satin finished, material</t>
  </si>
  <si>
    <t xml:space="preserve">Budgetary allowance </t>
  </si>
  <si>
    <t>builders work items to electrical</t>
  </si>
  <si>
    <t>builders work items to fire services</t>
  </si>
  <si>
    <t xml:space="preserve">Fire protection and detection </t>
  </si>
  <si>
    <t xml:space="preserve">Rectifications, repairs and new installations </t>
  </si>
  <si>
    <t xml:space="preserve">Wet Services </t>
  </si>
  <si>
    <t>builders work items to AC/ Hvac works</t>
  </si>
  <si>
    <t>VAT @ 15%</t>
  </si>
  <si>
    <t xml:space="preserve">PROFESSIONAL FEE CALCULATION </t>
  </si>
  <si>
    <t>COST BRACKET</t>
  </si>
  <si>
    <t>PROJECT VALUE</t>
  </si>
  <si>
    <t>FROM</t>
  </si>
  <si>
    <t>TO</t>
  </si>
  <si>
    <t>PRIMARY FEE</t>
  </si>
  <si>
    <t>PLUS SECONDARY</t>
  </si>
  <si>
    <t>ADD %</t>
  </si>
  <si>
    <t>FOR VALUE OVER</t>
  </si>
  <si>
    <t>Primary Fee</t>
  </si>
  <si>
    <t>Secondary Fee</t>
  </si>
  <si>
    <t>TOTAL</t>
  </si>
  <si>
    <t>SCHEDULE 'B' - ANY ADDITIONS/OMISSION TO THE FEE QUANTUM</t>
  </si>
  <si>
    <t>FEE TOTAL</t>
  </si>
  <si>
    <t>LESS DISCOUNT (%)</t>
  </si>
  <si>
    <t xml:space="preserve">ADD: Alterations </t>
  </si>
  <si>
    <t>FEE TOTAL (incl scope reductions &amp; discount)</t>
  </si>
  <si>
    <t>Adj for DISBURSEMENTS @X% OF FEE</t>
  </si>
  <si>
    <t>SCHEDULE C: ANY DISCOUNTS APPLICABLE</t>
  </si>
  <si>
    <t>PROJECT STAGE</t>
  </si>
  <si>
    <t>DESCRIPTION</t>
  </si>
  <si>
    <t>% OF TOTAL FEE</t>
  </si>
  <si>
    <t>FEE ALLOCATION BY STAGE</t>
  </si>
  <si>
    <t>DISCOUNT DUE TO A REDUCTION IN SCOPE</t>
  </si>
  <si>
    <t>REVISED FEE ALLOCATION BY STAGE</t>
  </si>
  <si>
    <t>Initiation</t>
  </si>
  <si>
    <t>Concept &amp; Viability</t>
  </si>
  <si>
    <t>Design Development</t>
  </si>
  <si>
    <t>Documentation &amp; Procurement</t>
  </si>
  <si>
    <t>Close Out</t>
  </si>
  <si>
    <t>SCHEDULE D: CASHFLOW/CLAIMS TO DATE</t>
  </si>
  <si>
    <t>FEE CLAIM</t>
  </si>
  <si>
    <t>MONTH</t>
  </si>
  <si>
    <t>CASHFLOW</t>
  </si>
  <si>
    <t>CLAIMED</t>
  </si>
  <si>
    <t>Total Claim</t>
  </si>
  <si>
    <t>NOTE: ALL FEES INCLUDE FOR ALL TRAVEL AND DISBURSEMENTS</t>
  </si>
  <si>
    <t>CIVIL ENGINEER</t>
  </si>
  <si>
    <t>Including P&amp;G</t>
  </si>
  <si>
    <t>SCHEDULE 'A' FEES CALCULATED IN TERMS OF THE FEE SCALES  2021</t>
  </si>
  <si>
    <t>and above</t>
  </si>
  <si>
    <t xml:space="preserve">FIRE PROTECTION AND DETECTION </t>
  </si>
  <si>
    <t xml:space="preserve">builders work items related to wet services </t>
  </si>
  <si>
    <t xml:space="preserve">HVAC and ventilation repairs, rectifications and new installations </t>
  </si>
  <si>
    <t xml:space="preserve">Plumbing and drainage repairs and rectifications </t>
  </si>
  <si>
    <t xml:space="preserve">Clean All areas </t>
  </si>
  <si>
    <t xml:space="preserve">Allowance for removal of Aluminium doors on fire escape routes </t>
  </si>
  <si>
    <t>Timber Skirting</t>
  </si>
  <si>
    <t>Provision for rhinolite to ceilings in patches</t>
  </si>
  <si>
    <t xml:space="preserve">Toilet Partioning including existing  doors </t>
  </si>
  <si>
    <t xml:space="preserve">builders work </t>
  </si>
  <si>
    <t>Touchup paint to existing handrails</t>
  </si>
  <si>
    <t>Allowance to repaint walls in patches</t>
  </si>
  <si>
    <t xml:space="preserve">Durable surface mounted stainless  - steel paper towel dispenser. </t>
  </si>
  <si>
    <t>Durable toilet roll holder for wall mounting : Double toilet roll holder with spindle for wall mounting, stainless steel</t>
  </si>
  <si>
    <t>Make good existing wall finishes (paint work)</t>
  </si>
  <si>
    <t xml:space="preserve">Reconfiguration (Design, Manufacture and Install) of existing secondary kitchen cupboards </t>
  </si>
  <si>
    <t>Allowance to disconnect and remove all existing non compliant plumbing</t>
  </si>
  <si>
    <t>Allowance for sundry builders work items to alterations</t>
  </si>
  <si>
    <t>Repairs to existing waterproofing to concrete roof slabs</t>
  </si>
  <si>
    <t>Removal of existing, supply and install new waterproofing to concrete roof slab</t>
  </si>
  <si>
    <t>Removal of existing, supply and install new waterproofing to shower drain channels</t>
  </si>
  <si>
    <t>Supply and install vinyl tiles (2.5mm)</t>
  </si>
  <si>
    <t>Design, supply and installation of Bullet proof windows to cash offices with serving tray and burglar bars</t>
  </si>
  <si>
    <t>Repair existing plaster to walls and reveals including repainting to cash office walls</t>
  </si>
  <si>
    <t>METALWORKS</t>
  </si>
  <si>
    <t>Supply and install security burglars to windows at cash office</t>
  </si>
  <si>
    <t>Supply and install security burglars to windows at ground floor west wing</t>
  </si>
  <si>
    <t>Supply and install fire doors and frames (30 minutes)</t>
  </si>
  <si>
    <t xml:space="preserve">Allowance for joinery works to reception desk </t>
  </si>
  <si>
    <t>Supply and install  missing Built in closets in cabins to match existing</t>
  </si>
  <si>
    <t xml:space="preserve">Supply and install appropriate ironmongery for fire doors </t>
  </si>
  <si>
    <t xml:space="preserve">Supply and installation of  sanitary fittings </t>
  </si>
  <si>
    <t>Supply and install non corrosive durable grating to floor drains</t>
  </si>
  <si>
    <t>Servicing of grease trap to maintain a safe and working condition</t>
  </si>
  <si>
    <t>Supply and install stone bollards</t>
  </si>
  <si>
    <t>Profit and attendance for repairs to roof ring beam and structural repairs</t>
  </si>
  <si>
    <t xml:space="preserve">Allowance for Repairs to existing lifts (goods and passenger lift) </t>
  </si>
  <si>
    <t>Mechanical Installations</t>
  </si>
  <si>
    <t>10.3.1</t>
  </si>
  <si>
    <t>10.3.1.1</t>
  </si>
  <si>
    <t>10.3.1.2</t>
  </si>
  <si>
    <t>10.3.2</t>
  </si>
  <si>
    <t>Refrigeration</t>
  </si>
  <si>
    <t>10.3.2.1</t>
  </si>
  <si>
    <t>10.3.2.2</t>
  </si>
  <si>
    <t>Repair and service existing cold rooms</t>
  </si>
  <si>
    <t>LPG</t>
  </si>
  <si>
    <t xml:space="preserve">builders work items to gas reticulation </t>
  </si>
  <si>
    <t xml:space="preserve">Gas Installation including reticulation in accordance with SANS (main kitchen)  </t>
  </si>
  <si>
    <t>Supply and install hot dip galvanised gas cage to accommodate  6 cylinders (48 kg)</t>
  </si>
  <si>
    <t>builders work items to repair and services to existing cold rooms</t>
  </si>
  <si>
    <t>10.3.3</t>
  </si>
  <si>
    <t>10.3.3.1</t>
  </si>
  <si>
    <t>10.3.4</t>
  </si>
  <si>
    <t>10.3.4.1</t>
  </si>
  <si>
    <t>Extraction</t>
  </si>
  <si>
    <t>Repair and service kitchen extractor including necessary ducting and accessories</t>
  </si>
  <si>
    <t>10.3.4.2</t>
  </si>
  <si>
    <t>Completion of extraction in ablutions</t>
  </si>
  <si>
    <t xml:space="preserve">COMPLETION OF RENOVATIONS TO THE EXISTING HUGO BIERMAN BUILDING </t>
  </si>
  <si>
    <t>The DEPARTMENT OF DEFENCE</t>
  </si>
  <si>
    <t>TOTAL SUMMARY</t>
  </si>
  <si>
    <t>Amount</t>
  </si>
  <si>
    <t>Second floor</t>
  </si>
  <si>
    <t>Sub-Total - Construction Cost</t>
  </si>
  <si>
    <t>TOTAL  VALUE OF WORKS _ CARRIED TO COMBINED SUMMARY</t>
  </si>
  <si>
    <t>Design Professional Fees</t>
  </si>
  <si>
    <t>vat</t>
  </si>
  <si>
    <t xml:space="preserve">TOTAL COST </t>
  </si>
  <si>
    <t>TOTAL COST (INCL VAT) _ CARRIED TO FORM OF OFFER</t>
  </si>
  <si>
    <t>Provision for Preliminaries and General</t>
  </si>
  <si>
    <t>PRELIMINARIES AND GENERAL</t>
  </si>
  <si>
    <t>Hack off and remove of existing floor finishes ceramic tiles, etc</t>
  </si>
  <si>
    <r>
      <t>Provision of concrete screed (</t>
    </r>
    <r>
      <rPr>
        <i/>
        <sz val="10"/>
        <color rgb="FF000000"/>
        <rFont val="Arial"/>
        <family val="2"/>
      </rPr>
      <t>screeds where necessary</t>
    </r>
    <r>
      <rPr>
        <sz val="10"/>
        <color indexed="8"/>
        <rFont val="Arial"/>
        <family val="2"/>
      </rPr>
      <t>)</t>
    </r>
  </si>
  <si>
    <t xml:space="preserve">Supply and install ceramic floor tiles to Kitchen area </t>
  </si>
  <si>
    <t>Allowance for tile trims and aluminium dividing strips</t>
  </si>
  <si>
    <t xml:space="preserve">Supply and install drywall partitioning </t>
  </si>
  <si>
    <t>Sum</t>
  </si>
  <si>
    <t xml:space="preserve">Total </t>
  </si>
  <si>
    <t xml:space="preserve">Fire protection and detection rectifications, repairs and new installations </t>
  </si>
  <si>
    <t>sum</t>
  </si>
  <si>
    <t>10.3.5</t>
  </si>
  <si>
    <t>10.3.5.1</t>
  </si>
  <si>
    <t>10.3.5.2</t>
  </si>
  <si>
    <t>Profit and attendance for signage</t>
  </si>
  <si>
    <t>13.01.1</t>
  </si>
  <si>
    <t>13.02.1</t>
  </si>
  <si>
    <t xml:space="preserve">Contractor to Allow for the supply and installation of kitchen equipment </t>
  </si>
  <si>
    <t xml:space="preserve">Contractor to Allow for the installation of existing kitchen equipment </t>
  </si>
  <si>
    <t>Kitchen Equipment</t>
  </si>
  <si>
    <t>10.3.4.3</t>
  </si>
  <si>
    <t>10.3.6</t>
  </si>
  <si>
    <t>10.3.6.1</t>
  </si>
  <si>
    <t>10.3.6.2</t>
  </si>
  <si>
    <t>13.04.1</t>
  </si>
  <si>
    <t>Allowance for Blinds in offices</t>
  </si>
  <si>
    <t xml:space="preserve">MECHANICAL INSTALLATION: </t>
  </si>
  <si>
    <t>CEILINGS AND PARTITIONS</t>
  </si>
  <si>
    <t xml:space="preserve">OTHER SERVICES </t>
  </si>
  <si>
    <t>Building Works</t>
  </si>
  <si>
    <t>13.05.1</t>
  </si>
  <si>
    <t>Full Time Site Based Construction Health and  Safety Officer</t>
  </si>
  <si>
    <t>GUIDELINE ACTIVITY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</si>
</sst>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(* #,##0.00_);_(* \(#,##0.00\);_(* &quot;-&quot;??_);_(@_)"/>
    <numFmt numFmtId="164" formatCode="&quot;R&quot;#,##0.00;[Red]\-&quot;R&quot;#,##0.00"/>
    <numFmt numFmtId="165" formatCode="_-&quot;R&quot;* #,##0.00_-;\-&quot;R&quot;* #,##0.00_-;_-&quot;R&quot;* &quot;-&quot;??_-;_-@_-"/>
    <numFmt numFmtId="166" formatCode="_-* #,##0.00_-;\-* #,##0.00_-;_-* &quot;-&quot;??_-;_-@_-"/>
    <numFmt numFmtId="167" formatCode="_(&quot;R&quot;* #,##0.00_);_(&quot;R&quot;* \(#,##0.00\);_(&quot;R&quot;* &quot;-&quot;??_);_(@_)"/>
    <numFmt numFmtId="168" formatCode="dd\-mmm\-yy_)"/>
    <numFmt numFmtId="169" formatCode=";;;"/>
    <numFmt numFmtId="170" formatCode="#,##0.000_);\(#,##0.000\)"/>
    <numFmt numFmtId="171" formatCode="0.0%"/>
    <numFmt numFmtId="172" formatCode="0.00_)"/>
    <numFmt numFmtId="173" formatCode="#,##0.0_);\(#,##0.0\)"/>
    <numFmt numFmtId="174" formatCode="[$-1C09]dd\ mmmm\ yyyy;@"/>
    <numFmt numFmtId="175" formatCode="_-* #,##0_-;\-* #,##0_-;_-* &quot;-&quot;??_-;_-@_-"/>
    <numFmt numFmtId="176" formatCode="_ &quot;R&quot;\ * #,##0.00_ ;_ &quot;R&quot;\ * \-#,##0.00_ ;_ &quot;R&quot;\ * &quot;-&quot;??_ ;_ @_ "/>
    <numFmt numFmtId="177" formatCode="[$R-1C09]#,##0;[Red][$R-1C09]#,##0"/>
    <numFmt numFmtId="178" formatCode="_ * #,##0.00_ ;_ * \-#,##0.00_ ;_ * &quot;-&quot;??_ ;_ @_ "/>
    <numFmt numFmtId="179" formatCode="_ * #,##0_ ;_ * \-#,##0_ ;_ * &quot;-&quot;??_ ;_ @_ "/>
    <numFmt numFmtId="180" formatCode="General&quot; m²&quot;"/>
    <numFmt numFmtId="181" formatCode="&quot;R&quot;#,##0&quot;/m²&quot;"/>
    <numFmt numFmtId="182" formatCode="&quot;R&quot;\ #,##0.00"/>
    <numFmt numFmtId="183" formatCode="_-&quot;R&quot;* #,##0_-;\-&quot;R&quot;* #,##0_-;_-&quot;R&quot;* &quot;-&quot;??_-;_-@_-"/>
    <numFmt numFmtId="184" formatCode="_-[$$-409]* #,##0.00_ ;_-[$$-409]* \-#,##0.00\ ;_-[$$-409]* &quot;-&quot;??_ ;_-@_ "/>
    <numFmt numFmtId="185" formatCode="_-&quot;R&quot;* #,##0.0_-;\-&quot;R&quot;* #,##0.0_-;_-&quot;R&quot;* &quot;-&quot;??_-;_-@_-"/>
    <numFmt numFmtId="186" formatCode="&quot;R&quot;#,##0.00"/>
    <numFmt numFmtId="187" formatCode="0.0"/>
    <numFmt numFmtId="188" formatCode="_-[$R-1C09]* #,##0.00_-;\-[$R-1C09]* #,##0.00_-;_-[$R-1C09]* &quot;-&quot;??_-;_-@_-"/>
  </numFmts>
  <fonts count="47">
    <font>
      <sz val="10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WISS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 val="double"/>
      <sz val="11"/>
      <color indexed="8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6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10"/>
      <color rgb="FF000000"/>
      <name val="Symbol"/>
      <family val="1"/>
      <charset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0"/>
      <name val="SWISS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b/>
      <i/>
      <sz val="14"/>
      <color rgb="FFFF0000"/>
      <name val="Arial"/>
      <family val="2"/>
    </font>
    <font>
      <u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sz val="10"/>
      <name val="MS Sans Serif"/>
      <family val="2"/>
    </font>
    <font>
      <i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theme="1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172" fontId="5" fillId="0" borderId="0"/>
  </cellStyleXfs>
  <cellXfs count="573">
    <xf numFmtId="0" fontId="0" fillId="0" borderId="0" xfId="0"/>
    <xf numFmtId="0" fontId="7" fillId="0" borderId="0" xfId="0" applyFont="1"/>
    <xf numFmtId="0" fontId="8" fillId="0" borderId="0" xfId="0" applyFont="1" applyProtection="1">
      <protection locked="0"/>
    </xf>
    <xf numFmtId="0" fontId="8" fillId="0" borderId="0" xfId="0" applyFont="1"/>
    <xf numFmtId="0" fontId="8" fillId="0" borderId="0" xfId="0" applyFont="1" applyAlignment="1">
      <alignment horizontal="right"/>
    </xf>
    <xf numFmtId="168" fontId="8" fillId="0" borderId="0" xfId="0" quotePrefix="1" applyNumberFormat="1" applyFont="1"/>
    <xf numFmtId="168" fontId="8" fillId="0" borderId="0" xfId="0" quotePrefix="1" applyNumberFormat="1" applyFont="1" applyAlignment="1">
      <alignment horizontal="right"/>
    </xf>
    <xf numFmtId="0" fontId="8" fillId="0" borderId="1" xfId="0" applyFont="1" applyBorder="1" applyAlignment="1">
      <alignment horizontal="fill"/>
    </xf>
    <xf numFmtId="0" fontId="8" fillId="0" borderId="0" xfId="0" applyFont="1" applyAlignment="1">
      <alignment horizontal="center"/>
    </xf>
    <xf numFmtId="0" fontId="7" fillId="0" borderId="0" xfId="0" applyFont="1" applyProtection="1">
      <protection locked="0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5" xfId="0" applyFont="1" applyBorder="1" applyProtection="1">
      <protection locked="0"/>
    </xf>
    <xf numFmtId="0" fontId="7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10" fontId="7" fillId="0" borderId="5" xfId="0" applyNumberFormat="1" applyFont="1" applyBorder="1"/>
    <xf numFmtId="49" fontId="7" fillId="0" borderId="5" xfId="0" quotePrefix="1" applyNumberFormat="1" applyFont="1" applyBorder="1" applyAlignment="1" applyProtection="1">
      <alignment horizontal="center"/>
      <protection locked="0"/>
    </xf>
    <xf numFmtId="2" fontId="7" fillId="0" borderId="5" xfId="0" applyNumberFormat="1" applyFont="1" applyBorder="1" applyProtection="1">
      <protection locked="0"/>
    </xf>
    <xf numFmtId="49" fontId="7" fillId="0" borderId="5" xfId="0" quotePrefix="1" applyNumberFormat="1" applyFont="1" applyBorder="1" applyAlignment="1">
      <alignment horizontal="center"/>
    </xf>
    <xf numFmtId="0" fontId="7" fillId="0" borderId="5" xfId="0" quotePrefix="1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3" xfId="0" applyFont="1" applyBorder="1"/>
    <xf numFmtId="2" fontId="7" fillId="0" borderId="3" xfId="0" applyNumberFormat="1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6" xfId="0" applyFont="1" applyBorder="1"/>
    <xf numFmtId="49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Protection="1">
      <protection locked="0"/>
    </xf>
    <xf numFmtId="0" fontId="7" fillId="0" borderId="6" xfId="0" applyFont="1" applyBorder="1" applyProtection="1">
      <protection locked="0"/>
    </xf>
    <xf numFmtId="2" fontId="7" fillId="0" borderId="5" xfId="0" applyNumberFormat="1" applyFont="1" applyBorder="1"/>
    <xf numFmtId="0" fontId="7" fillId="0" borderId="4" xfId="0" applyFont="1" applyBorder="1"/>
    <xf numFmtId="49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15" fontId="14" fillId="0" borderId="0" xfId="0" quotePrefix="1" applyNumberFormat="1" applyFont="1"/>
    <xf numFmtId="15" fontId="14" fillId="0" borderId="0" xfId="0" applyNumberFormat="1" applyFont="1"/>
    <xf numFmtId="0" fontId="17" fillId="0" borderId="0" xfId="0" applyFont="1"/>
    <xf numFmtId="0" fontId="18" fillId="0" borderId="0" xfId="0" applyFont="1"/>
    <xf numFmtId="37" fontId="7" fillId="0" borderId="0" xfId="0" applyNumberFormat="1" applyFont="1"/>
    <xf numFmtId="169" fontId="13" fillId="0" borderId="0" xfId="0" applyNumberFormat="1" applyFont="1"/>
    <xf numFmtId="169" fontId="13" fillId="0" borderId="0" xfId="0" applyNumberFormat="1" applyFont="1" applyAlignment="1">
      <alignment horizontal="center"/>
    </xf>
    <xf numFmtId="37" fontId="13" fillId="0" borderId="0" xfId="0" applyNumberFormat="1" applyFont="1"/>
    <xf numFmtId="0" fontId="13" fillId="0" borderId="0" xfId="0" quotePrefix="1" applyFont="1" applyAlignment="1">
      <alignment horizontal="center"/>
    </xf>
    <xf numFmtId="37" fontId="13" fillId="0" borderId="1" xfId="0" applyNumberFormat="1" applyFont="1" applyBorder="1"/>
    <xf numFmtId="0" fontId="13" fillId="0" borderId="0" xfId="0" applyFont="1" applyAlignment="1">
      <alignment horizontal="center"/>
    </xf>
    <xf numFmtId="173" fontId="13" fillId="0" borderId="0" xfId="0" applyNumberFormat="1" applyFont="1"/>
    <xf numFmtId="37" fontId="14" fillId="0" borderId="0" xfId="0" applyNumberFormat="1" applyFont="1"/>
    <xf numFmtId="0" fontId="13" fillId="0" borderId="0" xfId="0" applyFont="1" applyAlignment="1">
      <alignment horizontal="left"/>
    </xf>
    <xf numFmtId="173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right"/>
    </xf>
    <xf numFmtId="0" fontId="14" fillId="0" borderId="7" xfId="0" applyFont="1" applyBorder="1"/>
    <xf numFmtId="37" fontId="14" fillId="0" borderId="8" xfId="0" applyNumberFormat="1" applyFont="1" applyBorder="1"/>
    <xf numFmtId="0" fontId="7" fillId="0" borderId="0" xfId="0" applyFont="1" applyAlignment="1">
      <alignment horizontal="fill"/>
    </xf>
    <xf numFmtId="39" fontId="7" fillId="0" borderId="0" xfId="0" applyNumberFormat="1" applyFont="1"/>
    <xf numFmtId="169" fontId="7" fillId="0" borderId="0" xfId="0" applyNumberFormat="1" applyFont="1"/>
    <xf numFmtId="170" fontId="7" fillId="0" borderId="0" xfId="0" applyNumberFormat="1" applyFont="1"/>
    <xf numFmtId="10" fontId="7" fillId="0" borderId="0" xfId="0" applyNumberFormat="1" applyFont="1"/>
    <xf numFmtId="0" fontId="7" fillId="0" borderId="1" xfId="0" applyFont="1" applyBorder="1" applyAlignment="1">
      <alignment horizontal="fill"/>
    </xf>
    <xf numFmtId="10" fontId="7" fillId="0" borderId="1" xfId="0" applyNumberFormat="1" applyFont="1" applyBorder="1" applyAlignment="1">
      <alignment horizontal="fill"/>
    </xf>
    <xf numFmtId="39" fontId="8" fillId="0" borderId="0" xfId="0" applyNumberFormat="1" applyFont="1"/>
    <xf numFmtId="4" fontId="7" fillId="0" borderId="0" xfId="0" applyNumberFormat="1" applyFont="1"/>
    <xf numFmtId="2" fontId="7" fillId="0" borderId="0" xfId="0" applyNumberFormat="1" applyFont="1"/>
    <xf numFmtId="171" fontId="7" fillId="0" borderId="0" xfId="0" applyNumberFormat="1" applyFont="1"/>
    <xf numFmtId="171" fontId="7" fillId="0" borderId="1" xfId="0" applyNumberFormat="1" applyFont="1" applyBorder="1" applyAlignment="1">
      <alignment horizontal="fill"/>
    </xf>
    <xf numFmtId="172" fontId="8" fillId="2" borderId="9" xfId="0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7" fillId="2" borderId="9" xfId="0" applyNumberFormat="1" applyFont="1" applyFill="1" applyBorder="1" applyAlignment="1">
      <alignment horizontal="center"/>
    </xf>
    <xf numFmtId="172" fontId="7" fillId="2" borderId="9" xfId="0" applyNumberFormat="1" applyFont="1" applyFill="1" applyBorder="1" applyAlignment="1">
      <alignment horizontal="center"/>
    </xf>
    <xf numFmtId="173" fontId="7" fillId="2" borderId="9" xfId="0" applyNumberFormat="1" applyFont="1" applyFill="1" applyBorder="1" applyAlignment="1">
      <alignment horizontal="center"/>
    </xf>
    <xf numFmtId="173" fontId="7" fillId="0" borderId="0" xfId="0" applyNumberFormat="1" applyFont="1"/>
    <xf numFmtId="39" fontId="7" fillId="2" borderId="9" xfId="0" applyNumberFormat="1" applyFont="1" applyFill="1" applyBorder="1" applyAlignment="1">
      <alignment horizontal="center"/>
    </xf>
    <xf numFmtId="39" fontId="8" fillId="2" borderId="9" xfId="0" applyNumberFormat="1" applyFont="1" applyFill="1" applyBorder="1" applyAlignment="1">
      <alignment horizontal="center"/>
    </xf>
    <xf numFmtId="172" fontId="8" fillId="2" borderId="9" xfId="0" quotePrefix="1" applyNumberFormat="1" applyFont="1" applyFill="1" applyBorder="1" applyAlignment="1">
      <alignment horizontal="center"/>
    </xf>
    <xf numFmtId="170" fontId="7" fillId="2" borderId="0" xfId="0" applyNumberFormat="1" applyFont="1" applyFill="1" applyAlignment="1">
      <alignment horizontal="center"/>
    </xf>
    <xf numFmtId="172" fontId="8" fillId="0" borderId="9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0" fontId="7" fillId="0" borderId="9" xfId="0" applyNumberFormat="1" applyFont="1" applyBorder="1" applyAlignment="1">
      <alignment horizontal="center"/>
    </xf>
    <xf numFmtId="173" fontId="7" fillId="0" borderId="9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Continuous"/>
    </xf>
    <xf numFmtId="172" fontId="8" fillId="0" borderId="9" xfId="0" quotePrefix="1" applyNumberFormat="1" applyFont="1" applyBorder="1" applyAlignment="1">
      <alignment horizontal="center"/>
    </xf>
    <xf numFmtId="37" fontId="7" fillId="0" borderId="10" xfId="0" applyNumberFormat="1" applyFont="1" applyBorder="1" applyAlignment="1">
      <alignment horizontal="centerContinuous"/>
    </xf>
    <xf numFmtId="0" fontId="8" fillId="0" borderId="9" xfId="0" applyFont="1" applyBorder="1"/>
    <xf numFmtId="39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left"/>
    </xf>
    <xf numFmtId="170" fontId="13" fillId="2" borderId="9" xfId="0" applyNumberFormat="1" applyFont="1" applyFill="1" applyBorder="1" applyAlignment="1">
      <alignment horizontal="center"/>
    </xf>
    <xf numFmtId="170" fontId="13" fillId="2" borderId="0" xfId="0" applyNumberFormat="1" applyFont="1" applyFill="1" applyAlignment="1">
      <alignment horizontal="center"/>
    </xf>
    <xf numFmtId="173" fontId="8" fillId="0" borderId="9" xfId="0" applyNumberFormat="1" applyFont="1" applyBorder="1" applyAlignment="1">
      <alignment horizontal="center"/>
    </xf>
    <xf numFmtId="170" fontId="8" fillId="0" borderId="9" xfId="0" applyNumberFormat="1" applyFont="1" applyBorder="1" applyAlignment="1">
      <alignment horizontal="center"/>
    </xf>
    <xf numFmtId="39" fontId="7" fillId="0" borderId="9" xfId="0" applyNumberFormat="1" applyFont="1" applyBorder="1" applyAlignment="1">
      <alignment horizontal="center"/>
    </xf>
    <xf numFmtId="10" fontId="7" fillId="0" borderId="0" xfId="0" applyNumberFormat="1" applyFont="1" applyAlignment="1">
      <alignment horizontal="left"/>
    </xf>
    <xf numFmtId="0" fontId="7" fillId="0" borderId="9" xfId="0" applyFont="1" applyBorder="1"/>
    <xf numFmtId="170" fontId="7" fillId="0" borderId="11" xfId="0" applyNumberFormat="1" applyFont="1" applyBorder="1" applyAlignment="1">
      <alignment horizontal="center"/>
    </xf>
    <xf numFmtId="170" fontId="7" fillId="0" borderId="12" xfId="0" applyNumberFormat="1" applyFont="1" applyBorder="1" applyAlignment="1">
      <alignment horizontal="center"/>
    </xf>
    <xf numFmtId="170" fontId="7" fillId="0" borderId="13" xfId="0" applyNumberFormat="1" applyFont="1" applyBorder="1" applyAlignment="1">
      <alignment horizontal="center"/>
    </xf>
    <xf numFmtId="171" fontId="7" fillId="0" borderId="0" xfId="0" applyNumberFormat="1" applyFont="1" applyAlignment="1">
      <alignment horizontal="fill"/>
    </xf>
    <xf numFmtId="0" fontId="7" fillId="0" borderId="1" xfId="0" applyFont="1" applyBorder="1"/>
    <xf numFmtId="170" fontId="18" fillId="0" borderId="0" xfId="0" applyNumberFormat="1" applyFont="1"/>
    <xf numFmtId="170" fontId="7" fillId="0" borderId="9" xfId="0" applyNumberFormat="1" applyFont="1" applyBorder="1" applyAlignment="1">
      <alignment horizontal="right"/>
    </xf>
    <xf numFmtId="173" fontId="7" fillId="0" borderId="9" xfId="0" applyNumberFormat="1" applyFont="1" applyBorder="1"/>
    <xf numFmtId="172" fontId="7" fillId="0" borderId="0" xfId="0" applyNumberFormat="1" applyFont="1"/>
    <xf numFmtId="172" fontId="8" fillId="0" borderId="14" xfId="0" applyNumberFormat="1" applyFont="1" applyBorder="1" applyAlignment="1">
      <alignment horizontal="center"/>
    </xf>
    <xf numFmtId="39" fontId="7" fillId="0" borderId="14" xfId="0" applyNumberFormat="1" applyFont="1" applyBorder="1" applyAlignment="1">
      <alignment horizontal="center"/>
    </xf>
    <xf numFmtId="173" fontId="7" fillId="0" borderId="15" xfId="0" applyNumberFormat="1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37" fontId="7" fillId="0" borderId="9" xfId="0" applyNumberFormat="1" applyFont="1" applyBorder="1" applyAlignment="1">
      <alignment horizontal="center"/>
    </xf>
    <xf numFmtId="170" fontId="7" fillId="0" borderId="0" xfId="0" quotePrefix="1" applyNumberFormat="1" applyFont="1"/>
    <xf numFmtId="2" fontId="7" fillId="0" borderId="9" xfId="0" applyNumberFormat="1" applyFont="1" applyBorder="1"/>
    <xf numFmtId="0" fontId="8" fillId="0" borderId="9" xfId="0" quotePrefix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73" fontId="8" fillId="0" borderId="0" xfId="0" applyNumberFormat="1" applyFont="1"/>
    <xf numFmtId="37" fontId="7" fillId="0" borderId="9" xfId="0" applyNumberFormat="1" applyFont="1" applyBorder="1"/>
    <xf numFmtId="39" fontId="7" fillId="0" borderId="0" xfId="0" applyNumberFormat="1" applyFont="1" applyAlignment="1">
      <alignment wrapText="1"/>
    </xf>
    <xf numFmtId="1" fontId="7" fillId="0" borderId="1" xfId="0" applyNumberFormat="1" applyFont="1" applyBorder="1" applyAlignment="1">
      <alignment horizontal="fill"/>
    </xf>
    <xf numFmtId="37" fontId="7" fillId="0" borderId="0" xfId="0" applyNumberFormat="1" applyFont="1" applyAlignment="1">
      <alignment horizontal="fill"/>
    </xf>
    <xf numFmtId="170" fontId="8" fillId="0" borderId="0" xfId="0" applyNumberFormat="1" applyFont="1"/>
    <xf numFmtId="37" fontId="8" fillId="0" borderId="16" xfId="0" applyNumberFormat="1" applyFont="1" applyBorder="1"/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39" fontId="8" fillId="0" borderId="16" xfId="0" applyNumberFormat="1" applyFont="1" applyBorder="1"/>
    <xf numFmtId="170" fontId="7" fillId="0" borderId="0" xfId="0" applyNumberFormat="1" applyFont="1" applyAlignment="1">
      <alignment horizontal="justify" wrapText="1"/>
    </xf>
    <xf numFmtId="170" fontId="7" fillId="0" borderId="0" xfId="0" applyNumberFormat="1" applyFont="1" applyAlignment="1">
      <alignment horizontal="fill"/>
    </xf>
    <xf numFmtId="172" fontId="8" fillId="2" borderId="17" xfId="0" applyNumberFormat="1" applyFont="1" applyFill="1" applyBorder="1" applyAlignment="1">
      <alignment horizontal="center"/>
    </xf>
    <xf numFmtId="170" fontId="7" fillId="0" borderId="27" xfId="0" applyNumberFormat="1" applyFont="1" applyBorder="1"/>
    <xf numFmtId="170" fontId="7" fillId="0" borderId="28" xfId="0" applyNumberFormat="1" applyFont="1" applyBorder="1"/>
    <xf numFmtId="37" fontId="7" fillId="0" borderId="28" xfId="0" applyNumberFormat="1" applyFont="1" applyBorder="1"/>
    <xf numFmtId="0" fontId="7" fillId="0" borderId="28" xfId="0" applyFont="1" applyBorder="1" applyAlignment="1">
      <alignment horizontal="center"/>
    </xf>
    <xf numFmtId="39" fontId="7" fillId="0" borderId="28" xfId="0" applyNumberFormat="1" applyFont="1" applyBorder="1"/>
    <xf numFmtId="37" fontId="7" fillId="0" borderId="29" xfId="0" applyNumberFormat="1" applyFont="1" applyBorder="1"/>
    <xf numFmtId="172" fontId="8" fillId="2" borderId="30" xfId="0" applyNumberFormat="1" applyFont="1" applyFill="1" applyBorder="1" applyAlignment="1">
      <alignment horizontal="center"/>
    </xf>
    <xf numFmtId="0" fontId="8" fillId="0" borderId="31" xfId="0" applyFont="1" applyBorder="1" applyAlignment="1">
      <alignment horizontal="center"/>
    </xf>
    <xf numFmtId="173" fontId="7" fillId="2" borderId="30" xfId="0" applyNumberFormat="1" applyFont="1" applyFill="1" applyBorder="1" applyAlignment="1">
      <alignment horizontal="center"/>
    </xf>
    <xf numFmtId="0" fontId="7" fillId="0" borderId="31" xfId="0" applyFont="1" applyBorder="1"/>
    <xf numFmtId="170" fontId="7" fillId="0" borderId="32" xfId="0" applyNumberFormat="1" applyFont="1" applyBorder="1"/>
    <xf numFmtId="37" fontId="7" fillId="0" borderId="31" xfId="0" applyNumberFormat="1" applyFont="1" applyBorder="1"/>
    <xf numFmtId="0" fontId="7" fillId="0" borderId="32" xfId="0" applyFont="1" applyBorder="1"/>
    <xf numFmtId="39" fontId="7" fillId="2" borderId="30" xfId="0" applyNumberFormat="1" applyFont="1" applyFill="1" applyBorder="1" applyAlignment="1">
      <alignment horizontal="center"/>
    </xf>
    <xf numFmtId="39" fontId="8" fillId="2" borderId="30" xfId="0" applyNumberFormat="1" applyFont="1" applyFill="1" applyBorder="1" applyAlignment="1">
      <alignment horizontal="center"/>
    </xf>
    <xf numFmtId="9" fontId="7" fillId="0" borderId="32" xfId="0" applyNumberFormat="1" applyFont="1" applyBorder="1" applyAlignment="1">
      <alignment horizontal="left"/>
    </xf>
    <xf numFmtId="170" fontId="7" fillId="2" borderId="32" xfId="0" applyNumberFormat="1" applyFont="1" applyFill="1" applyBorder="1" applyAlignment="1">
      <alignment horizontal="center"/>
    </xf>
    <xf numFmtId="170" fontId="7" fillId="2" borderId="30" xfId="0" applyNumberFormat="1" applyFont="1" applyFill="1" applyBorder="1" applyAlignment="1">
      <alignment horizontal="center"/>
    </xf>
    <xf numFmtId="37" fontId="7" fillId="0" borderId="33" xfId="0" applyNumberFormat="1" applyFont="1" applyBorder="1"/>
    <xf numFmtId="170" fontId="7" fillId="0" borderId="34" xfId="0" applyNumberFormat="1" applyFont="1" applyBorder="1"/>
    <xf numFmtId="0" fontId="7" fillId="0" borderId="34" xfId="0" applyFont="1" applyBorder="1"/>
    <xf numFmtId="0" fontId="7" fillId="0" borderId="35" xfId="0" applyFont="1" applyBorder="1"/>
    <xf numFmtId="0" fontId="8" fillId="0" borderId="10" xfId="0" applyFont="1" applyBorder="1" applyAlignment="1">
      <alignment horizontal="center"/>
    </xf>
    <xf numFmtId="37" fontId="7" fillId="0" borderId="10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Continuous"/>
    </xf>
    <xf numFmtId="0" fontId="7" fillId="0" borderId="18" xfId="0" applyFont="1" applyBorder="1" applyAlignment="1">
      <alignment horizontal="centerContinuous"/>
    </xf>
    <xf numFmtId="0" fontId="8" fillId="0" borderId="18" xfId="0" applyFont="1" applyBorder="1"/>
    <xf numFmtId="172" fontId="8" fillId="0" borderId="17" xfId="0" applyNumberFormat="1" applyFont="1" applyBorder="1" applyAlignment="1">
      <alignment horizontal="center"/>
    </xf>
    <xf numFmtId="172" fontId="8" fillId="0" borderId="30" xfId="0" applyNumberFormat="1" applyFont="1" applyBorder="1" applyAlignment="1">
      <alignment horizontal="center"/>
    </xf>
    <xf numFmtId="170" fontId="7" fillId="0" borderId="30" xfId="0" applyNumberFormat="1" applyFont="1" applyBorder="1" applyAlignment="1">
      <alignment horizontal="center"/>
    </xf>
    <xf numFmtId="170" fontId="7" fillId="0" borderId="32" xfId="0" applyNumberFormat="1" applyFont="1" applyBorder="1" applyAlignment="1">
      <alignment horizontal="center"/>
    </xf>
    <xf numFmtId="37" fontId="7" fillId="0" borderId="10" xfId="0" applyNumberFormat="1" applyFont="1" applyBorder="1"/>
    <xf numFmtId="0" fontId="7" fillId="0" borderId="10" xfId="0" applyFont="1" applyBorder="1"/>
    <xf numFmtId="0" fontId="7" fillId="0" borderId="28" xfId="0" applyFont="1" applyBorder="1"/>
    <xf numFmtId="0" fontId="7" fillId="0" borderId="27" xfId="0" applyFont="1" applyBorder="1"/>
    <xf numFmtId="0" fontId="7" fillId="0" borderId="33" xfId="0" applyFont="1" applyBorder="1"/>
    <xf numFmtId="37" fontId="7" fillId="0" borderId="34" xfId="0" applyNumberFormat="1" applyFont="1" applyBorder="1"/>
    <xf numFmtId="0" fontId="7" fillId="0" borderId="34" xfId="0" applyFont="1" applyBorder="1" applyAlignment="1">
      <alignment horizontal="center"/>
    </xf>
    <xf numFmtId="39" fontId="7" fillId="0" borderId="34" xfId="0" applyNumberFormat="1" applyFont="1" applyBorder="1"/>
    <xf numFmtId="37" fontId="7" fillId="0" borderId="35" xfId="0" applyNumberFormat="1" applyFont="1" applyBorder="1"/>
    <xf numFmtId="39" fontId="7" fillId="0" borderId="27" xfId="0" applyNumberFormat="1" applyFont="1" applyBorder="1"/>
    <xf numFmtId="39" fontId="7" fillId="0" borderId="32" xfId="0" applyNumberFormat="1" applyFont="1" applyBorder="1"/>
    <xf numFmtId="173" fontId="7" fillId="0" borderId="30" xfId="0" applyNumberFormat="1" applyFont="1" applyBorder="1" applyAlignment="1">
      <alignment horizontal="center"/>
    </xf>
    <xf numFmtId="172" fontId="8" fillId="0" borderId="17" xfId="0" quotePrefix="1" applyNumberFormat="1" applyFont="1" applyBorder="1" applyAlignment="1">
      <alignment horizontal="center"/>
    </xf>
    <xf numFmtId="39" fontId="7" fillId="0" borderId="33" xfId="0" applyNumberFormat="1" applyFont="1" applyBorder="1"/>
    <xf numFmtId="0" fontId="23" fillId="0" borderId="0" xfId="0" applyFont="1"/>
    <xf numFmtId="0" fontId="24" fillId="0" borderId="0" xfId="0" applyFont="1"/>
    <xf numFmtId="0" fontId="16" fillId="0" borderId="0" xfId="0" applyFont="1" applyAlignment="1">
      <alignment horizontal="left"/>
    </xf>
    <xf numFmtId="0" fontId="38" fillId="0" borderId="0" xfId="12" applyFont="1"/>
    <xf numFmtId="0" fontId="39" fillId="0" borderId="0" xfId="12" applyFont="1"/>
    <xf numFmtId="0" fontId="38" fillId="0" borderId="48" xfId="12" applyFont="1" applyBorder="1"/>
    <xf numFmtId="174" fontId="38" fillId="0" borderId="48" xfId="12" applyNumberFormat="1" applyFont="1" applyBorder="1" applyAlignment="1">
      <alignment horizontal="right"/>
    </xf>
    <xf numFmtId="0" fontId="40" fillId="0" borderId="0" xfId="12" applyFont="1"/>
    <xf numFmtId="0" fontId="38" fillId="0" borderId="0" xfId="12" applyFont="1" applyAlignment="1">
      <alignment vertical="center"/>
    </xf>
    <xf numFmtId="10" fontId="38" fillId="0" borderId="0" xfId="13" applyNumberFormat="1" applyFont="1"/>
    <xf numFmtId="0" fontId="41" fillId="0" borderId="0" xfId="12" applyFont="1"/>
    <xf numFmtId="183" fontId="39" fillId="3" borderId="51" xfId="14" applyNumberFormat="1" applyFont="1" applyFill="1" applyBorder="1" applyProtection="1">
      <protection locked="0"/>
    </xf>
    <xf numFmtId="184" fontId="39" fillId="0" borderId="52" xfId="12" applyNumberFormat="1" applyFont="1" applyBorder="1"/>
    <xf numFmtId="184" fontId="38" fillId="0" borderId="0" xfId="12" applyNumberFormat="1" applyFont="1"/>
    <xf numFmtId="0" fontId="42" fillId="0" borderId="0" xfId="12" applyFont="1"/>
    <xf numFmtId="183" fontId="38" fillId="0" borderId="47" xfId="14" applyNumberFormat="1" applyFont="1" applyFill="1" applyBorder="1" applyProtection="1">
      <protection locked="0"/>
    </xf>
    <xf numFmtId="9" fontId="38" fillId="0" borderId="0" xfId="12" applyNumberFormat="1" applyFont="1"/>
    <xf numFmtId="183" fontId="43" fillId="0" borderId="47" xfId="14" applyNumberFormat="1" applyFont="1" applyFill="1" applyBorder="1" applyProtection="1">
      <protection locked="0"/>
    </xf>
    <xf numFmtId="0" fontId="39" fillId="4" borderId="55" xfId="12" applyFont="1" applyFill="1" applyBorder="1" applyAlignment="1">
      <alignment horizontal="center" vertical="center"/>
    </xf>
    <xf numFmtId="0" fontId="39" fillId="4" borderId="48" xfId="12" applyFont="1" applyFill="1" applyBorder="1" applyAlignment="1">
      <alignment vertical="center"/>
    </xf>
    <xf numFmtId="10" fontId="39" fillId="4" borderId="62" xfId="13" applyNumberFormat="1" applyFont="1" applyFill="1" applyBorder="1" applyAlignment="1">
      <alignment horizontal="center" vertical="center"/>
    </xf>
    <xf numFmtId="0" fontId="39" fillId="4" borderId="49" xfId="12" applyFont="1" applyFill="1" applyBorder="1" applyAlignment="1">
      <alignment horizontal="center" vertical="center"/>
    </xf>
    <xf numFmtId="0" fontId="38" fillId="0" borderId="60" xfId="12" applyFont="1" applyBorder="1"/>
    <xf numFmtId="0" fontId="38" fillId="0" borderId="26" xfId="12" applyFont="1" applyBorder="1"/>
    <xf numFmtId="0" fontId="38" fillId="0" borderId="42" xfId="12" applyFont="1" applyBorder="1"/>
    <xf numFmtId="0" fontId="38" fillId="5" borderId="61" xfId="12" applyFont="1" applyFill="1" applyBorder="1"/>
    <xf numFmtId="10" fontId="38" fillId="4" borderId="62" xfId="13" applyNumberFormat="1" applyFont="1" applyFill="1" applyBorder="1" applyAlignment="1">
      <alignment horizontal="center"/>
    </xf>
    <xf numFmtId="0" fontId="38" fillId="4" borderId="49" xfId="12" applyFont="1" applyFill="1" applyBorder="1" applyAlignment="1">
      <alignment horizontal="center"/>
    </xf>
    <xf numFmtId="0" fontId="38" fillId="0" borderId="62" xfId="12" applyFont="1" applyBorder="1" applyAlignment="1">
      <alignment horizontal="center"/>
    </xf>
    <xf numFmtId="183" fontId="39" fillId="0" borderId="47" xfId="14" applyNumberFormat="1" applyFont="1" applyBorder="1"/>
    <xf numFmtId="183" fontId="38" fillId="0" borderId="47" xfId="14" applyNumberFormat="1" applyFont="1" applyBorder="1"/>
    <xf numFmtId="185" fontId="38" fillId="0" borderId="47" xfId="14" applyNumberFormat="1" applyFont="1" applyBorder="1"/>
    <xf numFmtId="183" fontId="38" fillId="0" borderId="63" xfId="14" applyNumberFormat="1" applyFont="1" applyBorder="1"/>
    <xf numFmtId="10" fontId="38" fillId="4" borderId="62" xfId="13" applyNumberFormat="1" applyFont="1" applyFill="1" applyBorder="1"/>
    <xf numFmtId="165" fontId="38" fillId="0" borderId="47" xfId="14" applyFont="1" applyBorder="1"/>
    <xf numFmtId="165" fontId="38" fillId="0" borderId="63" xfId="14" applyFont="1" applyBorder="1"/>
    <xf numFmtId="0" fontId="39" fillId="0" borderId="52" xfId="12" applyFont="1" applyBorder="1" applyAlignment="1">
      <alignment horizontal="right" indent="1"/>
    </xf>
    <xf numFmtId="165" fontId="38" fillId="5" borderId="67" xfId="14" applyFont="1" applyFill="1" applyBorder="1"/>
    <xf numFmtId="0" fontId="38" fillId="0" borderId="68" xfId="12" applyFont="1" applyBorder="1"/>
    <xf numFmtId="0" fontId="39" fillId="0" borderId="69" xfId="12" applyFont="1" applyBorder="1" applyAlignment="1">
      <alignment horizontal="right"/>
    </xf>
    <xf numFmtId="165" fontId="39" fillId="6" borderId="51" xfId="12" applyNumberFormat="1" applyFont="1" applyFill="1" applyBorder="1"/>
    <xf numFmtId="0" fontId="38" fillId="0" borderId="70" xfId="12" applyFont="1" applyBorder="1"/>
    <xf numFmtId="10" fontId="38" fillId="0" borderId="70" xfId="13" applyNumberFormat="1" applyFont="1" applyBorder="1"/>
    <xf numFmtId="0" fontId="38" fillId="0" borderId="71" xfId="12" applyFont="1" applyBorder="1"/>
    <xf numFmtId="165" fontId="39" fillId="0" borderId="0" xfId="12" applyNumberFormat="1" applyFont="1"/>
    <xf numFmtId="165" fontId="39" fillId="0" borderId="0" xfId="14" applyFont="1" applyAlignment="1">
      <alignment horizontal="center"/>
    </xf>
    <xf numFmtId="0" fontId="39" fillId="0" borderId="47" xfId="12" applyFont="1" applyBorder="1"/>
    <xf numFmtId="165" fontId="38" fillId="0" borderId="47" xfId="12" applyNumberFormat="1" applyFont="1" applyBorder="1"/>
    <xf numFmtId="165" fontId="38" fillId="5" borderId="47" xfId="12" applyNumberFormat="1" applyFont="1" applyFill="1" applyBorder="1"/>
    <xf numFmtId="9" fontId="39" fillId="3" borderId="47" xfId="13" applyFont="1" applyFill="1" applyBorder="1" applyAlignment="1" applyProtection="1">
      <alignment horizontal="center"/>
      <protection locked="0"/>
    </xf>
    <xf numFmtId="0" fontId="39" fillId="0" borderId="63" xfId="12" applyFont="1" applyBorder="1"/>
    <xf numFmtId="182" fontId="0" fillId="0" borderId="0" xfId="15" applyNumberFormat="1" applyFont="1"/>
    <xf numFmtId="9" fontId="39" fillId="3" borderId="50" xfId="13" applyFont="1" applyFill="1" applyBorder="1" applyAlignment="1" applyProtection="1">
      <alignment horizontal="center"/>
      <protection locked="0"/>
    </xf>
    <xf numFmtId="0" fontId="39" fillId="0" borderId="63" xfId="12" applyFont="1" applyBorder="1" applyAlignment="1">
      <alignment horizontal="right"/>
    </xf>
    <xf numFmtId="165" fontId="39" fillId="5" borderId="47" xfId="12" applyNumberFormat="1" applyFont="1" applyFill="1" applyBorder="1"/>
    <xf numFmtId="10" fontId="39" fillId="7" borderId="50" xfId="13" applyNumberFormat="1" applyFont="1" applyFill="1" applyBorder="1"/>
    <xf numFmtId="165" fontId="38" fillId="0" borderId="0" xfId="12" applyNumberFormat="1" applyFont="1"/>
    <xf numFmtId="0" fontId="39" fillId="0" borderId="47" xfId="12" applyFont="1" applyBorder="1" applyAlignment="1">
      <alignment wrapText="1"/>
    </xf>
    <xf numFmtId="10" fontId="39" fillId="7" borderId="0" xfId="13" applyNumberFormat="1" applyFont="1" applyFill="1"/>
    <xf numFmtId="165" fontId="39" fillId="8" borderId="51" xfId="12" applyNumberFormat="1" applyFont="1" applyFill="1" applyBorder="1"/>
    <xf numFmtId="0" fontId="39" fillId="0" borderId="72" xfId="12" applyFont="1" applyBorder="1" applyAlignment="1">
      <alignment horizontal="center" vertical="center" wrapText="1"/>
    </xf>
    <xf numFmtId="0" fontId="39" fillId="0" borderId="73" xfId="12" applyFont="1" applyBorder="1" applyAlignment="1">
      <alignment horizontal="center" vertical="center" wrapText="1"/>
    </xf>
    <xf numFmtId="0" fontId="39" fillId="4" borderId="74" xfId="12" applyFont="1" applyFill="1" applyBorder="1" applyAlignment="1">
      <alignment horizontal="center" vertical="center" wrapText="1"/>
    </xf>
    <xf numFmtId="0" fontId="39" fillId="3" borderId="51" xfId="12" applyFont="1" applyFill="1" applyBorder="1" applyAlignment="1">
      <alignment horizontal="center" vertical="center" wrapText="1"/>
    </xf>
    <xf numFmtId="0" fontId="38" fillId="9" borderId="26" xfId="12" applyFont="1" applyFill="1" applyBorder="1"/>
    <xf numFmtId="0" fontId="38" fillId="4" borderId="42" xfId="12" applyFont="1" applyFill="1" applyBorder="1"/>
    <xf numFmtId="0" fontId="38" fillId="3" borderId="61" xfId="12" applyFont="1" applyFill="1" applyBorder="1"/>
    <xf numFmtId="0" fontId="38" fillId="0" borderId="47" xfId="12" applyFont="1" applyBorder="1"/>
    <xf numFmtId="171" fontId="38" fillId="0" borderId="47" xfId="13" applyNumberFormat="1" applyFont="1" applyBorder="1"/>
    <xf numFmtId="165" fontId="38" fillId="4" borderId="63" xfId="12" applyNumberFormat="1" applyFont="1" applyFill="1" applyBorder="1"/>
    <xf numFmtId="171" fontId="39" fillId="3" borderId="64" xfId="13" applyNumberFormat="1" applyFont="1" applyFill="1" applyBorder="1" applyProtection="1">
      <protection locked="0"/>
    </xf>
    <xf numFmtId="0" fontId="38" fillId="0" borderId="47" xfId="12" applyFont="1" applyBorder="1" applyAlignment="1">
      <alignment wrapText="1"/>
    </xf>
    <xf numFmtId="0" fontId="38" fillId="0" borderId="69" xfId="12" applyFont="1" applyBorder="1"/>
    <xf numFmtId="9" fontId="39" fillId="0" borderId="51" xfId="12" applyNumberFormat="1" applyFont="1" applyBorder="1"/>
    <xf numFmtId="165" fontId="39" fillId="0" borderId="70" xfId="12" applyNumberFormat="1" applyFont="1" applyBorder="1"/>
    <xf numFmtId="0" fontId="40" fillId="10" borderId="58" xfId="12" applyFont="1" applyFill="1" applyBorder="1" applyAlignment="1">
      <alignment vertical="center"/>
    </xf>
    <xf numFmtId="0" fontId="39" fillId="10" borderId="83" xfId="12" applyFont="1" applyFill="1" applyBorder="1" applyAlignment="1">
      <alignment vertical="center"/>
    </xf>
    <xf numFmtId="0" fontId="39" fillId="10" borderId="83" xfId="12" applyFont="1" applyFill="1" applyBorder="1" applyAlignment="1">
      <alignment horizontal="right" vertical="center"/>
    </xf>
    <xf numFmtId="0" fontId="38" fillId="0" borderId="62" xfId="12" applyFont="1" applyBorder="1"/>
    <xf numFmtId="0" fontId="38" fillId="0" borderId="66" xfId="12" applyFont="1" applyBorder="1"/>
    <xf numFmtId="165" fontId="39" fillId="0" borderId="85" xfId="12" applyNumberFormat="1" applyFont="1" applyBorder="1" applyAlignment="1">
      <alignment horizontal="center"/>
    </xf>
    <xf numFmtId="15" fontId="39" fillId="0" borderId="86" xfId="12" applyNumberFormat="1" applyFont="1" applyBorder="1"/>
    <xf numFmtId="165" fontId="39" fillId="0" borderId="86" xfId="12" applyNumberFormat="1" applyFont="1" applyBorder="1" applyAlignment="1">
      <alignment horizontal="left"/>
    </xf>
    <xf numFmtId="0" fontId="38" fillId="0" borderId="88" xfId="12" applyFont="1" applyBorder="1"/>
    <xf numFmtId="0" fontId="38" fillId="0" borderId="89" xfId="12" applyFont="1" applyBorder="1"/>
    <xf numFmtId="165" fontId="38" fillId="5" borderId="64" xfId="14" applyFont="1" applyFill="1" applyBorder="1"/>
    <xf numFmtId="183" fontId="38" fillId="5" borderId="64" xfId="14" applyNumberFormat="1" applyFont="1" applyFill="1" applyBorder="1"/>
    <xf numFmtId="165" fontId="38" fillId="4" borderId="65" xfId="14" applyFont="1" applyFill="1" applyBorder="1"/>
    <xf numFmtId="165" fontId="38" fillId="5" borderId="86" xfId="12" applyNumberFormat="1" applyFont="1" applyFill="1" applyBorder="1"/>
    <xf numFmtId="171" fontId="38" fillId="0" borderId="86" xfId="13" applyNumberFormat="1" applyFont="1" applyBorder="1"/>
    <xf numFmtId="186" fontId="39" fillId="0" borderId="86" xfId="12" applyNumberFormat="1" applyFont="1" applyBorder="1" applyAlignment="1">
      <alignment horizontal="right"/>
    </xf>
    <xf numFmtId="0" fontId="38" fillId="0" borderId="86" xfId="12" applyFont="1" applyBorder="1"/>
    <xf numFmtId="165" fontId="38" fillId="0" borderId="86" xfId="12" applyNumberFormat="1" applyFont="1" applyBorder="1"/>
    <xf numFmtId="165" fontId="38" fillId="0" borderId="87" xfId="12" applyNumberFormat="1" applyFont="1" applyBorder="1" applyAlignment="1">
      <alignment horizontal="center"/>
    </xf>
    <xf numFmtId="165" fontId="38" fillId="0" borderId="85" xfId="12" applyNumberFormat="1" applyFont="1" applyBorder="1" applyAlignment="1">
      <alignment horizontal="center"/>
    </xf>
    <xf numFmtId="184" fontId="39" fillId="0" borderId="0" xfId="12" applyNumberFormat="1" applyFont="1"/>
    <xf numFmtId="187" fontId="38" fillId="4" borderId="49" xfId="12" applyNumberFormat="1" applyFont="1" applyFill="1" applyBorder="1"/>
    <xf numFmtId="183" fontId="38" fillId="4" borderId="49" xfId="12" applyNumberFormat="1" applyFont="1" applyFill="1" applyBorder="1"/>
    <xf numFmtId="183" fontId="38" fillId="5" borderId="91" xfId="14" applyNumberFormat="1" applyFont="1" applyFill="1" applyBorder="1"/>
    <xf numFmtId="10" fontId="38" fillId="4" borderId="92" xfId="13" applyNumberFormat="1" applyFont="1" applyFill="1" applyBorder="1"/>
    <xf numFmtId="183" fontId="38" fillId="4" borderId="93" xfId="12" applyNumberFormat="1" applyFont="1" applyFill="1" applyBorder="1"/>
    <xf numFmtId="0" fontId="7" fillId="0" borderId="0" xfId="0" applyFont="1" applyAlignment="1">
      <alignment horizontal="center"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0" applyNumberFormat="1" applyFont="1"/>
    <xf numFmtId="0" fontId="8" fillId="0" borderId="0" xfId="0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88" fontId="8" fillId="0" borderId="0" xfId="0" quotePrefix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88" fontId="8" fillId="0" borderId="1" xfId="0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86" fontId="7" fillId="0" borderId="0" xfId="0" applyNumberFormat="1" applyFont="1"/>
    <xf numFmtId="165" fontId="7" fillId="0" borderId="0" xfId="0" applyNumberFormat="1" applyFont="1"/>
    <xf numFmtId="170" fontId="25" fillId="0" borderId="0" xfId="0" applyNumberFormat="1" applyFont="1"/>
    <xf numFmtId="0" fontId="25" fillId="0" borderId="0" xfId="0" applyFont="1" applyAlignment="1">
      <alignment horizontal="center" vertical="center"/>
    </xf>
    <xf numFmtId="188" fontId="25" fillId="0" borderId="0" xfId="0" applyNumberFormat="1" applyFont="1" applyAlignment="1">
      <alignment horizontal="center" vertical="center"/>
    </xf>
    <xf numFmtId="15" fontId="0" fillId="0" borderId="0" xfId="0" quotePrefix="1" applyNumberFormat="1" applyAlignment="1">
      <alignment horizontal="right"/>
    </xf>
    <xf numFmtId="39" fontId="19" fillId="0" borderId="20" xfId="0" applyNumberFormat="1" applyFont="1" applyBorder="1" applyAlignment="1">
      <alignment horizontal="centerContinuous" vertical="center" wrapText="1"/>
    </xf>
    <xf numFmtId="39" fontId="19" fillId="0" borderId="37" xfId="0" applyNumberFormat="1" applyFont="1" applyBorder="1" applyAlignment="1">
      <alignment horizontal="centerContinuous" vertical="center" wrapText="1"/>
    </xf>
    <xf numFmtId="37" fontId="19" fillId="0" borderId="22" xfId="0" applyNumberFormat="1" applyFont="1" applyBorder="1" applyAlignment="1">
      <alignment horizontal="center" vertical="center" wrapText="1"/>
    </xf>
    <xf numFmtId="37" fontId="0" fillId="0" borderId="23" xfId="0" applyNumberFormat="1" applyBorder="1"/>
    <xf numFmtId="37" fontId="0" fillId="0" borderId="1" xfId="0" applyNumberFormat="1" applyBorder="1"/>
    <xf numFmtId="37" fontId="0" fillId="0" borderId="17" xfId="0" applyNumberFormat="1" applyBorder="1" applyAlignment="1">
      <alignment horizontal="center"/>
    </xf>
    <xf numFmtId="172" fontId="20" fillId="0" borderId="24" xfId="0" applyNumberFormat="1" applyFont="1" applyBorder="1"/>
    <xf numFmtId="37" fontId="0" fillId="0" borderId="0" xfId="0" applyNumberFormat="1"/>
    <xf numFmtId="164" fontId="0" fillId="0" borderId="44" xfId="0" applyNumberFormat="1" applyBorder="1"/>
    <xf numFmtId="172" fontId="0" fillId="0" borderId="39" xfId="0" applyNumberFormat="1" applyBorder="1"/>
    <xf numFmtId="164" fontId="0" fillId="0" borderId="19" xfId="0" applyNumberFormat="1" applyBorder="1" applyAlignment="1">
      <alignment horizontal="right"/>
    </xf>
    <xf numFmtId="9" fontId="0" fillId="0" borderId="0" xfId="3" applyFont="1" applyFill="1"/>
    <xf numFmtId="172" fontId="0" fillId="0" borderId="25" xfId="0" applyNumberFormat="1" applyBorder="1"/>
    <xf numFmtId="175" fontId="0" fillId="0" borderId="0" xfId="4" applyNumberFormat="1" applyFont="1" applyFill="1"/>
    <xf numFmtId="172" fontId="29" fillId="0" borderId="26" xfId="0" applyNumberFormat="1" applyFont="1" applyBorder="1"/>
    <xf numFmtId="37" fontId="20" fillId="0" borderId="36" xfId="0" applyNumberFormat="1" applyFont="1" applyBorder="1"/>
    <xf numFmtId="37" fontId="29" fillId="0" borderId="36" xfId="0" applyNumberFormat="1" applyFont="1" applyBorder="1"/>
    <xf numFmtId="0" fontId="29" fillId="0" borderId="0" xfId="0" applyFont="1"/>
    <xf numFmtId="37" fontId="0" fillId="0" borderId="19" xfId="0" applyNumberFormat="1" applyBorder="1" applyAlignment="1">
      <alignment horizontal="right"/>
    </xf>
    <xf numFmtId="0" fontId="31" fillId="0" borderId="0" xfId="7" applyFont="1" applyAlignment="1">
      <alignment horizontal="left" vertical="top"/>
    </xf>
    <xf numFmtId="0" fontId="32" fillId="0" borderId="0" xfId="7" applyFont="1" applyAlignment="1">
      <alignment vertical="top" wrapText="1"/>
    </xf>
    <xf numFmtId="177" fontId="32" fillId="0" borderId="0" xfId="8" applyNumberFormat="1" applyFont="1" applyFill="1" applyAlignment="1">
      <alignment vertical="top"/>
    </xf>
    <xf numFmtId="0" fontId="32" fillId="0" borderId="0" xfId="7" applyFont="1" applyAlignment="1">
      <alignment vertical="top"/>
    </xf>
    <xf numFmtId="166" fontId="32" fillId="0" borderId="0" xfId="4" applyFont="1" applyFill="1" applyAlignment="1">
      <alignment vertical="top"/>
    </xf>
    <xf numFmtId="179" fontId="32" fillId="0" borderId="0" xfId="9" applyNumberFormat="1" applyFont="1" applyFill="1" applyAlignment="1">
      <alignment vertical="top"/>
    </xf>
    <xf numFmtId="176" fontId="32" fillId="0" borderId="0" xfId="8" applyFont="1" applyFill="1" applyAlignment="1">
      <alignment vertical="top"/>
    </xf>
    <xf numFmtId="174" fontId="32" fillId="0" borderId="0" xfId="8" quotePrefix="1" applyNumberFormat="1" applyFont="1" applyFill="1" applyAlignment="1">
      <alignment vertical="top"/>
    </xf>
    <xf numFmtId="0" fontId="20" fillId="0" borderId="36" xfId="0" applyFont="1" applyBorder="1"/>
    <xf numFmtId="0" fontId="5" fillId="0" borderId="36" xfId="0" applyFont="1" applyBorder="1"/>
    <xf numFmtId="174" fontId="20" fillId="0" borderId="36" xfId="1" applyNumberFormat="1" applyFont="1" applyFill="1" applyBorder="1"/>
    <xf numFmtId="0" fontId="5" fillId="0" borderId="0" xfId="0" applyFont="1"/>
    <xf numFmtId="166" fontId="5" fillId="0" borderId="0" xfId="4" applyFont="1" applyFill="1"/>
    <xf numFmtId="0" fontId="5" fillId="0" borderId="43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5" fillId="0" borderId="37" xfId="0" applyFont="1" applyBorder="1" applyAlignment="1">
      <alignment vertical="top"/>
    </xf>
    <xf numFmtId="167" fontId="5" fillId="0" borderId="38" xfId="1" applyFont="1" applyFill="1" applyBorder="1" applyAlignment="1">
      <alignment vertical="top"/>
    </xf>
    <xf numFmtId="0" fontId="5" fillId="0" borderId="0" xfId="0" applyFont="1" applyAlignment="1">
      <alignment vertical="top"/>
    </xf>
    <xf numFmtId="166" fontId="5" fillId="0" borderId="0" xfId="4" applyFont="1" applyFill="1" applyAlignment="1">
      <alignment vertical="top"/>
    </xf>
    <xf numFmtId="0" fontId="5" fillId="0" borderId="42" xfId="0" applyFont="1" applyBorder="1"/>
    <xf numFmtId="0" fontId="5" fillId="0" borderId="40" xfId="0" applyFont="1" applyBorder="1"/>
    <xf numFmtId="0" fontId="5" fillId="0" borderId="41" xfId="0" applyFont="1" applyBorder="1"/>
    <xf numFmtId="0" fontId="21" fillId="0" borderId="0" xfId="0" applyFont="1"/>
    <xf numFmtId="3" fontId="34" fillId="0" borderId="40" xfId="0" applyNumberFormat="1" applyFont="1" applyBorder="1"/>
    <xf numFmtId="0" fontId="5" fillId="0" borderId="45" xfId="0" applyFont="1" applyBorder="1"/>
    <xf numFmtId="180" fontId="5" fillId="0" borderId="0" xfId="0" applyNumberFormat="1" applyFont="1" applyAlignment="1">
      <alignment horizontal="center"/>
    </xf>
    <xf numFmtId="167" fontId="5" fillId="0" borderId="0" xfId="1" applyFont="1" applyFill="1"/>
    <xf numFmtId="167" fontId="34" fillId="0" borderId="40" xfId="1" applyFont="1" applyFill="1" applyBorder="1"/>
    <xf numFmtId="164" fontId="5" fillId="0" borderId="0" xfId="0" applyNumberFormat="1" applyFont="1"/>
    <xf numFmtId="167" fontId="5" fillId="0" borderId="40" xfId="1" applyFont="1" applyFill="1" applyBorder="1"/>
    <xf numFmtId="181" fontId="33" fillId="0" borderId="40" xfId="4" applyNumberFormat="1" applyFont="1" applyFill="1" applyBorder="1"/>
    <xf numFmtId="164" fontId="5" fillId="0" borderId="0" xfId="4" applyNumberFormat="1" applyFont="1" applyFill="1"/>
    <xf numFmtId="10" fontId="5" fillId="0" borderId="0" xfId="0" applyNumberFormat="1" applyFont="1"/>
    <xf numFmtId="10" fontId="5" fillId="0" borderId="0" xfId="3" applyNumberFormat="1" applyFont="1" applyFill="1"/>
    <xf numFmtId="181" fontId="33" fillId="0" borderId="38" xfId="4" applyNumberFormat="1" applyFont="1" applyFill="1" applyBorder="1"/>
    <xf numFmtId="43" fontId="5" fillId="0" borderId="0" xfId="0" applyNumberFormat="1" applyFont="1"/>
    <xf numFmtId="167" fontId="5" fillId="0" borderId="25" xfId="1" applyFont="1" applyFill="1" applyBorder="1"/>
    <xf numFmtId="181" fontId="33" fillId="0" borderId="46" xfId="4" applyNumberFormat="1" applyFont="1" applyFill="1" applyBorder="1"/>
    <xf numFmtId="181" fontId="33" fillId="0" borderId="25" xfId="4" applyNumberFormat="1" applyFont="1" applyFill="1" applyBorder="1"/>
    <xf numFmtId="0" fontId="5" fillId="0" borderId="43" xfId="0" applyFont="1" applyBorder="1"/>
    <xf numFmtId="0" fontId="5" fillId="0" borderId="37" xfId="0" applyFont="1" applyBorder="1"/>
    <xf numFmtId="175" fontId="5" fillId="0" borderId="0" xfId="4" applyNumberFormat="1" applyFont="1" applyFill="1"/>
    <xf numFmtId="167" fontId="5" fillId="0" borderId="26" xfId="1" applyFont="1" applyFill="1" applyBorder="1"/>
    <xf numFmtId="181" fontId="33" fillId="0" borderId="47" xfId="4" applyNumberFormat="1" applyFont="1" applyFill="1" applyBorder="1"/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174" fontId="27" fillId="0" borderId="0" xfId="0" applyNumberFormat="1" applyFont="1" applyAlignment="1">
      <alignment horizontal="center"/>
    </xf>
    <xf numFmtId="188" fontId="32" fillId="0" borderId="0" xfId="1" applyNumberFormat="1" applyFont="1" applyFill="1" applyAlignment="1">
      <alignment vertical="top" wrapText="1"/>
    </xf>
    <xf numFmtId="188" fontId="20" fillId="0" borderId="20" xfId="1" applyNumberFormat="1" applyFont="1" applyFill="1" applyBorder="1" applyAlignment="1">
      <alignment horizontal="center" vertical="top" wrapText="1"/>
    </xf>
    <xf numFmtId="188" fontId="5" fillId="0" borderId="26" xfId="0" applyNumberFormat="1" applyFont="1" applyBorder="1" applyAlignment="1">
      <alignment horizontal="center"/>
    </xf>
    <xf numFmtId="188" fontId="5" fillId="0" borderId="39" xfId="1" applyNumberFormat="1" applyFont="1" applyFill="1" applyBorder="1"/>
    <xf numFmtId="188" fontId="5" fillId="0" borderId="25" xfId="1" applyNumberFormat="1" applyFont="1" applyFill="1" applyBorder="1"/>
    <xf numFmtId="188" fontId="5" fillId="0" borderId="20" xfId="1" applyNumberFormat="1" applyFont="1" applyFill="1" applyBorder="1"/>
    <xf numFmtId="188" fontId="5" fillId="0" borderId="39" xfId="1" applyNumberFormat="1" applyFont="1" applyFill="1" applyBorder="1" applyAlignment="1">
      <alignment horizontal="right"/>
    </xf>
    <xf numFmtId="188" fontId="5" fillId="0" borderId="46" xfId="1" applyNumberFormat="1" applyFont="1" applyFill="1" applyBorder="1"/>
    <xf numFmtId="188" fontId="5" fillId="0" borderId="26" xfId="1" applyNumberFormat="1" applyFont="1" applyFill="1" applyBorder="1"/>
    <xf numFmtId="188" fontId="5" fillId="0" borderId="47" xfId="1" applyNumberFormat="1" applyFont="1" applyFill="1" applyBorder="1"/>
    <xf numFmtId="188" fontId="5" fillId="0" borderId="0" xfId="1" applyNumberFormat="1" applyFont="1" applyFill="1"/>
    <xf numFmtId="164" fontId="29" fillId="0" borderId="0" xfId="0" applyNumberFormat="1" applyFont="1"/>
    <xf numFmtId="188" fontId="5" fillId="0" borderId="0" xfId="0" applyNumberFormat="1" applyFont="1"/>
    <xf numFmtId="0" fontId="7" fillId="11" borderId="0" xfId="0" applyFont="1" applyFill="1"/>
    <xf numFmtId="188" fontId="7" fillId="11" borderId="0" xfId="0" applyNumberFormat="1" applyFont="1" applyFill="1"/>
    <xf numFmtId="0" fontId="7" fillId="12" borderId="0" xfId="0" applyFont="1" applyFill="1"/>
    <xf numFmtId="0" fontId="30" fillId="0" borderId="0" xfId="0" applyFont="1" applyAlignment="1">
      <alignment horizontal="left" vertical="center"/>
    </xf>
    <xf numFmtId="0" fontId="8" fillId="0" borderId="0" xfId="0" applyFont="1" applyBorder="1"/>
    <xf numFmtId="0" fontId="8" fillId="0" borderId="95" xfId="0" applyFont="1" applyBorder="1" applyAlignment="1">
      <alignment horizontal="fill"/>
    </xf>
    <xf numFmtId="0" fontId="7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7" fillId="0" borderId="0" xfId="0" applyFont="1" applyBorder="1" applyAlignment="1">
      <alignment horizontal="fill"/>
    </xf>
    <xf numFmtId="170" fontId="7" fillId="0" borderId="0" xfId="0" applyNumberFormat="1" applyFont="1" applyBorder="1"/>
    <xf numFmtId="0" fontId="7" fillId="12" borderId="0" xfId="0" applyFont="1" applyFill="1" applyBorder="1"/>
    <xf numFmtId="0" fontId="5" fillId="0" borderId="0" xfId="0" applyFont="1" applyBorder="1"/>
    <xf numFmtId="0" fontId="44" fillId="0" borderId="0" xfId="0" applyFont="1" applyBorder="1"/>
    <xf numFmtId="39" fontId="7" fillId="0" borderId="0" xfId="0" applyNumberFormat="1" applyFont="1" applyBorder="1" applyAlignment="1">
      <alignment horizontal="left" wrapText="1"/>
    </xf>
    <xf numFmtId="170" fontId="7" fillId="12" borderId="0" xfId="0" applyNumberFormat="1" applyFont="1" applyFill="1" applyBorder="1"/>
    <xf numFmtId="3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170" fontId="7" fillId="0" borderId="0" xfId="0" applyNumberFormat="1" applyFont="1" applyBorder="1" applyAlignment="1">
      <alignment horizontal="left" vertical="top" wrapText="1"/>
    </xf>
    <xf numFmtId="170" fontId="44" fillId="0" borderId="0" xfId="0" applyNumberFormat="1" applyFont="1" applyBorder="1"/>
    <xf numFmtId="170" fontId="8" fillId="0" borderId="0" xfId="0" applyNumberFormat="1" applyFont="1" applyBorder="1"/>
    <xf numFmtId="0" fontId="8" fillId="0" borderId="98" xfId="0" applyFont="1" applyBorder="1"/>
    <xf numFmtId="0" fontId="8" fillId="0" borderId="96" xfId="0" applyFont="1" applyBorder="1"/>
    <xf numFmtId="0" fontId="8" fillId="0" borderId="99" xfId="0" applyFont="1" applyBorder="1"/>
    <xf numFmtId="0" fontId="8" fillId="0" borderId="100" xfId="0" applyFont="1" applyBorder="1"/>
    <xf numFmtId="0" fontId="8" fillId="0" borderId="101" xfId="0" applyFont="1" applyBorder="1"/>
    <xf numFmtId="0" fontId="8" fillId="0" borderId="102" xfId="0" applyFont="1" applyBorder="1" applyAlignment="1">
      <alignment horizontal="fill"/>
    </xf>
    <xf numFmtId="0" fontId="8" fillId="0" borderId="103" xfId="0" applyFont="1" applyBorder="1" applyAlignment="1">
      <alignment horizontal="fill"/>
    </xf>
    <xf numFmtId="0" fontId="7" fillId="0" borderId="100" xfId="0" applyFont="1" applyBorder="1"/>
    <xf numFmtId="0" fontId="7" fillId="0" borderId="101" xfId="0" applyFont="1" applyBorder="1"/>
    <xf numFmtId="0" fontId="13" fillId="0" borderId="100" xfId="0" applyFont="1" applyBorder="1"/>
    <xf numFmtId="0" fontId="13" fillId="0" borderId="101" xfId="0" applyFont="1" applyBorder="1"/>
    <xf numFmtId="37" fontId="13" fillId="0" borderId="101" xfId="0" applyNumberFormat="1" applyFont="1" applyBorder="1"/>
    <xf numFmtId="0" fontId="14" fillId="0" borderId="100" xfId="0" applyFont="1" applyBorder="1"/>
    <xf numFmtId="0" fontId="14" fillId="0" borderId="101" xfId="0" applyFont="1" applyBorder="1"/>
    <xf numFmtId="0" fontId="7" fillId="0" borderId="100" xfId="0" applyFont="1" applyBorder="1" applyAlignment="1">
      <alignment horizontal="fill"/>
    </xf>
    <xf numFmtId="0" fontId="7" fillId="0" borderId="101" xfId="0" applyFont="1" applyBorder="1" applyAlignment="1">
      <alignment horizontal="fill"/>
    </xf>
    <xf numFmtId="0" fontId="18" fillId="0" borderId="100" xfId="0" applyFont="1" applyBorder="1"/>
    <xf numFmtId="170" fontId="7" fillId="0" borderId="100" xfId="0" applyNumberFormat="1" applyFont="1" applyBorder="1"/>
    <xf numFmtId="170" fontId="7" fillId="0" borderId="101" xfId="0" applyNumberFormat="1" applyFont="1" applyBorder="1"/>
    <xf numFmtId="39" fontId="7" fillId="0" borderId="100" xfId="0" applyNumberFormat="1" applyFont="1" applyBorder="1"/>
    <xf numFmtId="39" fontId="7" fillId="12" borderId="100" xfId="0" applyNumberFormat="1" applyFont="1" applyFill="1" applyBorder="1"/>
    <xf numFmtId="0" fontId="7" fillId="12" borderId="101" xfId="0" applyFont="1" applyFill="1" applyBorder="1"/>
    <xf numFmtId="0" fontId="5" fillId="0" borderId="100" xfId="0" applyFont="1" applyBorder="1"/>
    <xf numFmtId="0" fontId="5" fillId="0" borderId="101" xfId="0" applyFont="1" applyBorder="1"/>
    <xf numFmtId="39" fontId="5" fillId="0" borderId="100" xfId="0" applyNumberFormat="1" applyFont="1" applyBorder="1"/>
    <xf numFmtId="0" fontId="44" fillId="0" borderId="100" xfId="0" applyFont="1" applyBorder="1"/>
    <xf numFmtId="0" fontId="44" fillId="0" borderId="101" xfId="0" applyFont="1" applyBorder="1"/>
    <xf numFmtId="0" fontId="7" fillId="12" borderId="100" xfId="0" applyFont="1" applyFill="1" applyBorder="1"/>
    <xf numFmtId="39" fontId="7" fillId="0" borderId="100" xfId="0" applyNumberFormat="1" applyFont="1" applyBorder="1" applyAlignment="1">
      <alignment horizontal="left" wrapText="1"/>
    </xf>
    <xf numFmtId="39" fontId="7" fillId="0" borderId="101" xfId="0" applyNumberFormat="1" applyFont="1" applyBorder="1" applyAlignment="1">
      <alignment horizontal="left" wrapText="1"/>
    </xf>
    <xf numFmtId="170" fontId="18" fillId="0" borderId="100" xfId="0" applyNumberFormat="1" applyFont="1" applyBorder="1"/>
    <xf numFmtId="170" fontId="7" fillId="0" borderId="100" xfId="0" quotePrefix="1" applyNumberFormat="1" applyFont="1" applyBorder="1"/>
    <xf numFmtId="170" fontId="7" fillId="12" borderId="100" xfId="0" quotePrefix="1" applyNumberFormat="1" applyFont="1" applyFill="1" applyBorder="1"/>
    <xf numFmtId="170" fontId="7" fillId="12" borderId="101" xfId="0" applyNumberFormat="1" applyFont="1" applyFill="1" applyBorder="1"/>
    <xf numFmtId="170" fontId="7" fillId="0" borderId="100" xfId="0" applyNumberFormat="1" applyFont="1" applyBorder="1" applyAlignment="1">
      <alignment horizontal="center"/>
    </xf>
    <xf numFmtId="2" fontId="7" fillId="0" borderId="101" xfId="0" applyNumberFormat="1" applyFont="1" applyBorder="1"/>
    <xf numFmtId="170" fontId="7" fillId="12" borderId="100" xfId="0" applyNumberFormat="1" applyFont="1" applyFill="1" applyBorder="1"/>
    <xf numFmtId="0" fontId="7" fillId="0" borderId="100" xfId="0" applyFont="1" applyBorder="1" applyAlignment="1">
      <alignment horizontal="left" vertical="top" wrapText="1"/>
    </xf>
    <xf numFmtId="0" fontId="7" fillId="0" borderId="101" xfId="0" applyFont="1" applyBorder="1" applyAlignment="1">
      <alignment horizontal="left" vertical="top" wrapText="1"/>
    </xf>
    <xf numFmtId="170" fontId="36" fillId="0" borderId="100" xfId="0" applyNumberFormat="1" applyFont="1" applyBorder="1"/>
    <xf numFmtId="170" fontId="7" fillId="0" borderId="100" xfId="0" applyNumberFormat="1" applyFont="1" applyBorder="1" applyAlignment="1">
      <alignment horizontal="left" vertical="top" wrapText="1"/>
    </xf>
    <xf numFmtId="170" fontId="7" fillId="0" borderId="101" xfId="0" applyNumberFormat="1" applyFont="1" applyBorder="1" applyAlignment="1">
      <alignment horizontal="left" vertical="top" wrapText="1"/>
    </xf>
    <xf numFmtId="170" fontId="44" fillId="0" borderId="101" xfId="0" applyNumberFormat="1" applyFont="1" applyBorder="1"/>
    <xf numFmtId="170" fontId="18" fillId="12" borderId="100" xfId="0" applyNumberFormat="1" applyFont="1" applyFill="1" applyBorder="1"/>
    <xf numFmtId="170" fontId="8" fillId="0" borderId="100" xfId="0" applyNumberFormat="1" applyFont="1" applyBorder="1"/>
    <xf numFmtId="170" fontId="8" fillId="0" borderId="101" xfId="0" applyNumberFormat="1" applyFont="1" applyBorder="1"/>
    <xf numFmtId="0" fontId="8" fillId="0" borderId="97" xfId="0" applyFont="1" applyBorder="1" applyAlignment="1">
      <alignment horizontal="center" vertical="center"/>
    </xf>
    <xf numFmtId="188" fontId="8" fillId="0" borderId="97" xfId="0" applyNumberFormat="1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188" fontId="8" fillId="0" borderId="94" xfId="0" applyNumberFormat="1" applyFont="1" applyBorder="1" applyAlignment="1">
      <alignment horizontal="center" vertical="center"/>
    </xf>
    <xf numFmtId="0" fontId="8" fillId="0" borderId="104" xfId="0" applyFont="1" applyBorder="1" applyAlignment="1">
      <alignment horizontal="center" vertical="center"/>
    </xf>
    <xf numFmtId="188" fontId="8" fillId="0" borderId="104" xfId="0" applyNumberFormat="1" applyFont="1" applyBorder="1" applyAlignment="1">
      <alignment horizontal="center" vertical="center"/>
    </xf>
    <xf numFmtId="37" fontId="7" fillId="0" borderId="94" xfId="0" applyNumberFormat="1" applyFont="1" applyBorder="1" applyAlignment="1">
      <alignment horizontal="center" vertical="center"/>
    </xf>
    <xf numFmtId="0" fontId="7" fillId="0" borderId="94" xfId="0" applyFont="1" applyBorder="1" applyAlignment="1">
      <alignment horizontal="center" vertical="center"/>
    </xf>
    <xf numFmtId="188" fontId="7" fillId="0" borderId="94" xfId="0" applyNumberFormat="1" applyFont="1" applyBorder="1" applyAlignment="1">
      <alignment horizontal="center" vertical="center"/>
    </xf>
    <xf numFmtId="169" fontId="13" fillId="0" borderId="94" xfId="0" applyNumberFormat="1" applyFont="1" applyBorder="1" applyAlignment="1">
      <alignment horizontal="center" vertical="center"/>
    </xf>
    <xf numFmtId="188" fontId="0" fillId="0" borderId="94" xfId="0" applyNumberFormat="1" applyBorder="1" applyAlignment="1">
      <alignment horizontal="center" vertical="center"/>
    </xf>
    <xf numFmtId="37" fontId="13" fillId="0" borderId="94" xfId="0" applyNumberFormat="1" applyFont="1" applyBorder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88" fontId="23" fillId="0" borderId="94" xfId="0" applyNumberFormat="1" applyFont="1" applyBorder="1" applyAlignment="1">
      <alignment horizontal="center" vertical="center"/>
    </xf>
    <xf numFmtId="37" fontId="14" fillId="0" borderId="94" xfId="0" applyNumberFormat="1" applyFont="1" applyBorder="1" applyAlignment="1">
      <alignment horizontal="center" vertical="center"/>
    </xf>
    <xf numFmtId="0" fontId="14" fillId="0" borderId="97" xfId="0" applyFont="1" applyBorder="1" applyAlignment="1">
      <alignment horizontal="center" vertical="center"/>
    </xf>
    <xf numFmtId="0" fontId="14" fillId="0" borderId="94" xfId="0" applyFont="1" applyBorder="1" applyAlignment="1">
      <alignment horizontal="center" vertical="center"/>
    </xf>
    <xf numFmtId="37" fontId="14" fillId="0" borderId="105" xfId="0" applyNumberFormat="1" applyFont="1" applyBorder="1" applyAlignment="1">
      <alignment horizontal="center" vertical="center"/>
    </xf>
    <xf numFmtId="10" fontId="7" fillId="0" borderId="94" xfId="0" applyNumberFormat="1" applyFont="1" applyBorder="1" applyAlignment="1">
      <alignment horizontal="center" vertical="center"/>
    </xf>
    <xf numFmtId="0" fontId="7" fillId="0" borderId="104" xfId="0" applyFont="1" applyBorder="1" applyAlignment="1">
      <alignment horizontal="center" vertical="center"/>
    </xf>
    <xf numFmtId="10" fontId="7" fillId="0" borderId="104" xfId="0" applyNumberFormat="1" applyFont="1" applyBorder="1" applyAlignment="1">
      <alignment horizontal="center" vertical="center"/>
    </xf>
    <xf numFmtId="188" fontId="7" fillId="0" borderId="104" xfId="0" applyNumberFormat="1" applyFont="1" applyBorder="1" applyAlignment="1">
      <alignment horizontal="center" vertical="center"/>
    </xf>
    <xf numFmtId="188" fontId="44" fillId="0" borderId="94" xfId="0" applyNumberFormat="1" applyFont="1" applyBorder="1" applyAlignment="1">
      <alignment horizontal="center" vertical="center"/>
    </xf>
    <xf numFmtId="37" fontId="7" fillId="12" borderId="94" xfId="0" applyNumberFormat="1" applyFont="1" applyFill="1" applyBorder="1" applyAlignment="1">
      <alignment horizontal="center" vertical="center"/>
    </xf>
    <xf numFmtId="0" fontId="7" fillId="12" borderId="94" xfId="0" applyFont="1" applyFill="1" applyBorder="1" applyAlignment="1">
      <alignment horizontal="center" vertical="center"/>
    </xf>
    <xf numFmtId="188" fontId="7" fillId="12" borderId="94" xfId="0" applyNumberFormat="1" applyFont="1" applyFill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188" fontId="5" fillId="0" borderId="94" xfId="0" applyNumberFormat="1" applyFont="1" applyBorder="1" applyAlignment="1">
      <alignment horizontal="center" vertical="center"/>
    </xf>
    <xf numFmtId="1" fontId="5" fillId="0" borderId="94" xfId="0" applyNumberFormat="1" applyFont="1" applyBorder="1" applyAlignment="1">
      <alignment horizontal="center" vertical="center"/>
    </xf>
    <xf numFmtId="0" fontId="44" fillId="0" borderId="94" xfId="0" applyFont="1" applyBorder="1" applyAlignment="1">
      <alignment horizontal="center" vertical="center"/>
    </xf>
    <xf numFmtId="171" fontId="7" fillId="12" borderId="94" xfId="0" applyNumberFormat="1" applyFont="1" applyFill="1" applyBorder="1" applyAlignment="1">
      <alignment horizontal="center" vertical="center"/>
    </xf>
    <xf numFmtId="171" fontId="7" fillId="0" borderId="94" xfId="0" applyNumberFormat="1" applyFont="1" applyBorder="1" applyAlignment="1">
      <alignment horizontal="center" vertical="center"/>
    </xf>
    <xf numFmtId="171" fontId="7" fillId="0" borderId="104" xfId="0" applyNumberFormat="1" applyFont="1" applyBorder="1" applyAlignment="1">
      <alignment horizontal="center" vertical="center"/>
    </xf>
    <xf numFmtId="39" fontId="7" fillId="0" borderId="94" xfId="0" applyNumberFormat="1" applyFont="1" applyBorder="1" applyAlignment="1">
      <alignment horizontal="center" vertical="center"/>
    </xf>
    <xf numFmtId="39" fontId="7" fillId="12" borderId="94" xfId="0" applyNumberFormat="1" applyFont="1" applyFill="1" applyBorder="1" applyAlignment="1">
      <alignment horizontal="center" vertical="center"/>
    </xf>
    <xf numFmtId="2" fontId="7" fillId="0" borderId="94" xfId="0" applyNumberFormat="1" applyFont="1" applyBorder="1" applyAlignment="1">
      <alignment horizontal="center" vertical="center"/>
    </xf>
    <xf numFmtId="10" fontId="7" fillId="12" borderId="94" xfId="0" applyNumberFormat="1" applyFont="1" applyFill="1" applyBorder="1" applyAlignment="1">
      <alignment horizontal="center" vertical="center"/>
    </xf>
    <xf numFmtId="0" fontId="7" fillId="0" borderId="106" xfId="0" applyFont="1" applyBorder="1" applyAlignment="1">
      <alignment horizontal="center" vertical="center"/>
    </xf>
    <xf numFmtId="188" fontId="7" fillId="0" borderId="106" xfId="0" applyNumberFormat="1" applyFont="1" applyBorder="1" applyAlignment="1">
      <alignment horizontal="center" vertical="center"/>
    </xf>
    <xf numFmtId="9" fontId="7" fillId="12" borderId="94" xfId="3" applyFont="1" applyFill="1" applyBorder="1" applyAlignment="1" applyProtection="1">
      <alignment horizontal="center" vertical="center"/>
    </xf>
    <xf numFmtId="0" fontId="7" fillId="0" borderId="107" xfId="0" applyFont="1" applyBorder="1" applyAlignment="1">
      <alignment horizontal="center" vertical="center"/>
    </xf>
    <xf numFmtId="188" fontId="7" fillId="0" borderId="107" xfId="0" applyNumberFormat="1" applyFont="1" applyBorder="1" applyAlignment="1">
      <alignment horizontal="center" vertical="center"/>
    </xf>
    <xf numFmtId="188" fontId="8" fillId="0" borderId="107" xfId="0" applyNumberFormat="1" applyFont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188" fontId="7" fillId="0" borderId="97" xfId="0" applyNumberFormat="1" applyFont="1" applyBorder="1" applyAlignment="1">
      <alignment horizontal="center" vertical="center"/>
    </xf>
    <xf numFmtId="2" fontId="5" fillId="0" borderId="94" xfId="0" applyNumberFormat="1" applyFont="1" applyBorder="1" applyAlignment="1">
      <alignment horizontal="center" vertical="center"/>
    </xf>
    <xf numFmtId="9" fontId="5" fillId="0" borderId="94" xfId="3" applyFont="1" applyFill="1" applyBorder="1" applyAlignment="1" applyProtection="1">
      <alignment horizontal="center" vertical="center"/>
    </xf>
    <xf numFmtId="1" fontId="7" fillId="0" borderId="104" xfId="0" applyNumberFormat="1" applyFont="1" applyBorder="1" applyAlignment="1">
      <alignment horizontal="center" vertical="center"/>
    </xf>
    <xf numFmtId="2" fontId="5" fillId="12" borderId="94" xfId="0" applyNumberFormat="1" applyFont="1" applyFill="1" applyBorder="1" applyAlignment="1">
      <alignment horizontal="center" vertical="center"/>
    </xf>
    <xf numFmtId="37" fontId="8" fillId="0" borderId="108" xfId="0" applyNumberFormat="1" applyFont="1" applyBorder="1" applyAlignment="1">
      <alignment horizontal="center" vertical="center"/>
    </xf>
    <xf numFmtId="0" fontId="8" fillId="0" borderId="108" xfId="0" applyFont="1" applyBorder="1" applyAlignment="1">
      <alignment horizontal="center" vertical="center"/>
    </xf>
    <xf numFmtId="188" fontId="8" fillId="0" borderId="108" xfId="0" applyNumberFormat="1" applyFont="1" applyBorder="1" applyAlignment="1">
      <alignment horizontal="center" vertical="center"/>
    </xf>
    <xf numFmtId="0" fontId="8" fillId="0" borderId="109" xfId="0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0" borderId="109" xfId="0" applyFont="1" applyBorder="1" applyAlignment="1">
      <alignment horizontal="left" vertical="center"/>
    </xf>
    <xf numFmtId="0" fontId="15" fillId="0" borderId="109" xfId="0" applyFont="1" applyBorder="1" applyAlignment="1">
      <alignment horizontal="center" vertical="center"/>
    </xf>
    <xf numFmtId="0" fontId="13" fillId="0" borderId="109" xfId="0" applyFont="1" applyBorder="1" applyAlignment="1">
      <alignment horizontal="center" vertical="center"/>
    </xf>
    <xf numFmtId="0" fontId="13" fillId="0" borderId="109" xfId="0" quotePrefix="1" applyFont="1" applyBorder="1" applyAlignment="1">
      <alignment horizontal="center" vertical="center"/>
    </xf>
    <xf numFmtId="0" fontId="14" fillId="0" borderId="109" xfId="0" applyFont="1" applyBorder="1" applyAlignment="1">
      <alignment horizontal="center" vertical="center"/>
    </xf>
    <xf numFmtId="0" fontId="14" fillId="0" borderId="109" xfId="0" applyFont="1" applyBorder="1" applyAlignment="1">
      <alignment horizontal="left" vertical="top"/>
    </xf>
    <xf numFmtId="0" fontId="7" fillId="0" borderId="109" xfId="0" applyFont="1" applyBorder="1" applyAlignment="1">
      <alignment horizontal="center" vertical="center"/>
    </xf>
    <xf numFmtId="39" fontId="7" fillId="0" borderId="109" xfId="0" applyNumberFormat="1" applyFont="1" applyBorder="1" applyAlignment="1">
      <alignment horizontal="center" vertical="center"/>
    </xf>
    <xf numFmtId="39" fontId="8" fillId="0" borderId="109" xfId="0" applyNumberFormat="1" applyFont="1" applyBorder="1" applyAlignment="1">
      <alignment horizontal="center" vertical="center"/>
    </xf>
    <xf numFmtId="39" fontId="7" fillId="12" borderId="109" xfId="0" applyNumberFormat="1" applyFont="1" applyFill="1" applyBorder="1" applyAlignment="1">
      <alignment horizontal="center" vertical="center"/>
    </xf>
    <xf numFmtId="0" fontId="5" fillId="0" borderId="109" xfId="0" applyFont="1" applyBorder="1" applyAlignment="1">
      <alignment horizontal="center" vertical="center"/>
    </xf>
    <xf numFmtId="39" fontId="5" fillId="0" borderId="109" xfId="0" applyNumberFormat="1" applyFont="1" applyBorder="1" applyAlignment="1">
      <alignment horizontal="center" vertical="center"/>
    </xf>
    <xf numFmtId="0" fontId="44" fillId="0" borderId="109" xfId="0" applyFont="1" applyBorder="1" applyAlignment="1">
      <alignment horizontal="center" vertical="center"/>
    </xf>
    <xf numFmtId="0" fontId="7" fillId="12" borderId="109" xfId="0" applyFont="1" applyFill="1" applyBorder="1" applyAlignment="1">
      <alignment horizontal="center" vertical="center"/>
    </xf>
    <xf numFmtId="173" fontId="8" fillId="0" borderId="109" xfId="0" applyNumberFormat="1" applyFont="1" applyBorder="1" applyAlignment="1">
      <alignment horizontal="center" vertical="center"/>
    </xf>
    <xf numFmtId="39" fontId="8" fillId="12" borderId="109" xfId="0" applyNumberFormat="1" applyFont="1" applyFill="1" applyBorder="1" applyAlignment="1">
      <alignment horizontal="center" vertical="center"/>
    </xf>
    <xf numFmtId="0" fontId="8" fillId="0" borderId="100" xfId="0" applyFont="1" applyBorder="1" applyAlignment="1">
      <alignment horizontal="fill"/>
    </xf>
    <xf numFmtId="0" fontId="8" fillId="0" borderId="0" xfId="0" applyFont="1" applyBorder="1" applyAlignment="1">
      <alignment horizontal="fill"/>
    </xf>
    <xf numFmtId="0" fontId="8" fillId="0" borderId="101" xfId="0" applyFont="1" applyBorder="1" applyAlignment="1">
      <alignment horizontal="fill"/>
    </xf>
    <xf numFmtId="164" fontId="29" fillId="0" borderId="111" xfId="0" applyNumberFormat="1" applyFont="1" applyBorder="1" applyAlignment="1">
      <alignment horizontal="right"/>
    </xf>
    <xf numFmtId="170" fontId="8" fillId="0" borderId="101" xfId="0" applyNumberFormat="1" applyFont="1" applyBorder="1" applyAlignment="1">
      <alignment horizontal="right"/>
    </xf>
    <xf numFmtId="1" fontId="7" fillId="12" borderId="94" xfId="3" applyNumberFormat="1" applyFont="1" applyFill="1" applyBorder="1" applyAlignment="1">
      <alignment horizontal="center" vertical="center"/>
    </xf>
    <xf numFmtId="0" fontId="7" fillId="0" borderId="112" xfId="0" applyFont="1" applyBorder="1" applyAlignment="1">
      <alignment horizontal="center" vertical="center"/>
    </xf>
    <xf numFmtId="188" fontId="7" fillId="0" borderId="11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7" fillId="0" borderId="10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01" xfId="0" applyFont="1" applyBorder="1" applyAlignment="1">
      <alignment horizontal="left" vertical="top" wrapText="1"/>
    </xf>
    <xf numFmtId="170" fontId="7" fillId="12" borderId="100" xfId="0" applyNumberFormat="1" applyFont="1" applyFill="1" applyBorder="1" applyAlignment="1">
      <alignment horizontal="left" vertical="top" wrapText="1"/>
    </xf>
    <xf numFmtId="170" fontId="7" fillId="12" borderId="0" xfId="0" applyNumberFormat="1" applyFont="1" applyFill="1" applyBorder="1" applyAlignment="1">
      <alignment horizontal="left" vertical="top" wrapText="1"/>
    </xf>
    <xf numFmtId="170" fontId="7" fillId="12" borderId="101" xfId="0" applyNumberFormat="1" applyFont="1" applyFill="1" applyBorder="1" applyAlignment="1">
      <alignment horizontal="left" vertical="top" wrapText="1"/>
    </xf>
    <xf numFmtId="170" fontId="7" fillId="0" borderId="100" xfId="0" applyNumberFormat="1" applyFont="1" applyBorder="1" applyAlignment="1">
      <alignment horizontal="left" vertical="top" wrapText="1"/>
    </xf>
    <xf numFmtId="170" fontId="7" fillId="0" borderId="0" xfId="0" applyNumberFormat="1" applyFont="1" applyBorder="1" applyAlignment="1">
      <alignment horizontal="left" vertical="top" wrapText="1"/>
    </xf>
    <xf numFmtId="170" fontId="7" fillId="0" borderId="101" xfId="0" applyNumberFormat="1" applyFont="1" applyBorder="1" applyAlignment="1">
      <alignment horizontal="left" vertical="top" wrapText="1"/>
    </xf>
    <xf numFmtId="39" fontId="7" fillId="12" borderId="100" xfId="0" applyNumberFormat="1" applyFont="1" applyFill="1" applyBorder="1" applyAlignment="1">
      <alignment horizontal="left" wrapText="1"/>
    </xf>
    <xf numFmtId="39" fontId="7" fillId="12" borderId="0" xfId="0" applyNumberFormat="1" applyFont="1" applyFill="1" applyBorder="1" applyAlignment="1">
      <alignment horizontal="left" wrapText="1"/>
    </xf>
    <xf numFmtId="39" fontId="7" fillId="12" borderId="101" xfId="0" applyNumberFormat="1" applyFont="1" applyFill="1" applyBorder="1" applyAlignment="1">
      <alignment horizontal="left" wrapText="1"/>
    </xf>
    <xf numFmtId="165" fontId="38" fillId="8" borderId="79" xfId="14" applyFont="1" applyFill="1" applyBorder="1" applyAlignment="1">
      <alignment horizontal="center"/>
    </xf>
    <xf numFmtId="165" fontId="38" fillId="8" borderId="80" xfId="14" applyFont="1" applyFill="1" applyBorder="1" applyAlignment="1">
      <alignment horizontal="center"/>
    </xf>
    <xf numFmtId="0" fontId="39" fillId="4" borderId="53" xfId="12" applyFont="1" applyFill="1" applyBorder="1" applyAlignment="1">
      <alignment horizontal="center" vertical="center" wrapText="1"/>
    </xf>
    <xf numFmtId="0" fontId="39" fillId="4" borderId="60" xfId="12" applyFont="1" applyFill="1" applyBorder="1" applyAlignment="1">
      <alignment horizontal="center" vertical="center" wrapText="1"/>
    </xf>
    <xf numFmtId="0" fontId="39" fillId="4" borderId="54" xfId="12" applyFont="1" applyFill="1" applyBorder="1" applyAlignment="1">
      <alignment horizontal="center" vertical="center" wrapText="1"/>
    </xf>
    <xf numFmtId="0" fontId="39" fillId="4" borderId="26" xfId="12" applyFont="1" applyFill="1" applyBorder="1" applyAlignment="1">
      <alignment horizontal="center" vertical="center" wrapText="1"/>
    </xf>
    <xf numFmtId="0" fontId="39" fillId="4" borderId="54" xfId="12" applyFont="1" applyFill="1" applyBorder="1" applyAlignment="1">
      <alignment horizontal="center" vertical="center"/>
    </xf>
    <xf numFmtId="0" fontId="39" fillId="4" borderId="26" xfId="12" applyFont="1" applyFill="1" applyBorder="1" applyAlignment="1">
      <alignment horizontal="center" vertical="center"/>
    </xf>
    <xf numFmtId="0" fontId="39" fillId="4" borderId="56" xfId="12" applyFont="1" applyFill="1" applyBorder="1" applyAlignment="1">
      <alignment horizontal="center" vertical="center"/>
    </xf>
    <xf numFmtId="0" fontId="39" fillId="4" borderId="42" xfId="12" applyFont="1" applyFill="1" applyBorder="1" applyAlignment="1">
      <alignment horizontal="center" vertical="center"/>
    </xf>
    <xf numFmtId="0" fontId="39" fillId="5" borderId="57" xfId="12" applyFont="1" applyFill="1" applyBorder="1" applyAlignment="1">
      <alignment horizontal="center" vertical="center"/>
    </xf>
    <xf numFmtId="0" fontId="39" fillId="5" borderId="61" xfId="12" applyFont="1" applyFill="1" applyBorder="1" applyAlignment="1">
      <alignment horizontal="center" vertical="center"/>
    </xf>
    <xf numFmtId="10" fontId="39" fillId="4" borderId="58" xfId="13" applyNumberFormat="1" applyFont="1" applyFill="1" applyBorder="1" applyAlignment="1">
      <alignment horizontal="center" vertical="center"/>
    </xf>
    <xf numFmtId="10" fontId="39" fillId="4" borderId="59" xfId="13" applyNumberFormat="1" applyFont="1" applyFill="1" applyBorder="1" applyAlignment="1">
      <alignment horizontal="center" vertical="center"/>
    </xf>
    <xf numFmtId="0" fontId="39" fillId="0" borderId="63" xfId="12" applyFont="1" applyBorder="1" applyAlignment="1">
      <alignment horizontal="right"/>
    </xf>
    <xf numFmtId="0" fontId="39" fillId="0" borderId="50" xfId="12" applyFont="1" applyBorder="1" applyAlignment="1">
      <alignment horizontal="right"/>
    </xf>
    <xf numFmtId="165" fontId="38" fillId="0" borderId="0" xfId="12" applyNumberFormat="1" applyFont="1" applyAlignment="1">
      <alignment horizontal="center" wrapText="1"/>
    </xf>
    <xf numFmtId="0" fontId="39" fillId="8" borderId="75" xfId="12" applyFont="1" applyFill="1" applyBorder="1" applyAlignment="1">
      <alignment horizontal="center" vertical="center" wrapText="1"/>
    </xf>
    <xf numFmtId="0" fontId="39" fillId="8" borderId="76" xfId="12" applyFont="1" applyFill="1" applyBorder="1" applyAlignment="1">
      <alignment horizontal="center" vertical="center" wrapText="1"/>
    </xf>
    <xf numFmtId="10" fontId="38" fillId="8" borderId="77" xfId="13" applyNumberFormat="1" applyFont="1" applyFill="1" applyBorder="1" applyAlignment="1">
      <alignment horizontal="center"/>
    </xf>
    <xf numFmtId="10" fontId="38" fillId="8" borderId="78" xfId="13" applyNumberFormat="1" applyFont="1" applyFill="1" applyBorder="1" applyAlignment="1">
      <alignment horizontal="center"/>
    </xf>
    <xf numFmtId="165" fontId="38" fillId="0" borderId="63" xfId="12" applyNumberFormat="1" applyFont="1" applyBorder="1" applyAlignment="1">
      <alignment horizontal="center"/>
    </xf>
    <xf numFmtId="165" fontId="38" fillId="0" borderId="80" xfId="12" applyNumberFormat="1" applyFont="1" applyBorder="1" applyAlignment="1">
      <alignment horizontal="center"/>
    </xf>
    <xf numFmtId="165" fontId="38" fillId="0" borderId="90" xfId="12" applyNumberFormat="1" applyFont="1" applyBorder="1" applyAlignment="1">
      <alignment horizontal="center"/>
    </xf>
    <xf numFmtId="165" fontId="38" fillId="0" borderId="82" xfId="12" applyNumberFormat="1" applyFont="1" applyBorder="1" applyAlignment="1">
      <alignment horizontal="center"/>
    </xf>
    <xf numFmtId="165" fontId="38" fillId="8" borderId="81" xfId="14" applyFont="1" applyFill="1" applyBorder="1" applyAlignment="1">
      <alignment horizontal="center"/>
    </xf>
    <xf numFmtId="165" fontId="38" fillId="8" borderId="82" xfId="14" applyFont="1" applyFill="1" applyBorder="1" applyAlignment="1">
      <alignment horizontal="center"/>
    </xf>
    <xf numFmtId="165" fontId="39" fillId="6" borderId="75" xfId="14" applyFont="1" applyFill="1" applyBorder="1" applyAlignment="1">
      <alignment horizontal="center"/>
    </xf>
    <xf numFmtId="165" fontId="39" fillId="6" borderId="76" xfId="14" applyFont="1" applyFill="1" applyBorder="1" applyAlignment="1">
      <alignment horizontal="center"/>
    </xf>
    <xf numFmtId="0" fontId="39" fillId="10" borderId="84" xfId="12" applyFont="1" applyFill="1" applyBorder="1" applyAlignment="1">
      <alignment horizontal="center" vertical="center"/>
    </xf>
    <xf numFmtId="0" fontId="39" fillId="10" borderId="78" xfId="12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</cellXfs>
  <cellStyles count="25">
    <cellStyle name="Comma" xfId="4" builtinId="3"/>
    <cellStyle name="Comma 2 2" xfId="9" xr:uid="{71D0957E-5762-49D5-B76E-3966AA08426C}"/>
    <cellStyle name="Currency" xfId="1" builtinId="4"/>
    <cellStyle name="Currency 2 2" xfId="8" xr:uid="{15D7822D-7620-4F0F-B3FA-773B2F9C1EAE}"/>
    <cellStyle name="Currency 2 2 2" xfId="14" xr:uid="{FD516F46-C6DF-4E6A-83DA-3E3342E0333F}"/>
    <cellStyle name="Currency 2 3" xfId="21" xr:uid="{0942697B-11F4-40C3-AFD4-2D950980D946}"/>
    <cellStyle name="Currency 3" xfId="22" xr:uid="{6E23AE87-3BC5-41EB-BBC1-8C15749DF16B}"/>
    <cellStyle name="Normal" xfId="0" builtinId="0"/>
    <cellStyle name="Normal 2" xfId="6" xr:uid="{CBC668E8-9074-4584-93B1-948227B9DD15}"/>
    <cellStyle name="Normal 2 2" xfId="10" xr:uid="{F9AEB2F8-0E1D-45DE-873B-B4F5D81F18D7}"/>
    <cellStyle name="Normal 2 2 2" xfId="18" xr:uid="{58D36310-04F5-41E1-B3CC-078FFC0D29DA}"/>
    <cellStyle name="Normal 2 3" xfId="12" xr:uid="{5A709AA3-346A-4427-BB91-D84C3285FE9B}"/>
    <cellStyle name="Normal 2 4" xfId="17" xr:uid="{8CDCD9F2-2B8E-46B6-A0DE-76135FE10C85}"/>
    <cellStyle name="Normal 3" xfId="7" xr:uid="{5FE3BD9E-B187-44EF-93B6-0DBCE4E06FAE}"/>
    <cellStyle name="Normal 4" xfId="2" xr:uid="{00000000-0005-0000-0000-000003000000}"/>
    <cellStyle name="Normal 4 2" xfId="15" xr:uid="{E03B39EB-99DA-418A-A639-4457D93DC966}"/>
    <cellStyle name="Normal 4 3" xfId="24" xr:uid="{37927B2A-EED5-4863-8869-4622FC7CA5F7}"/>
    <cellStyle name="Normal 5" xfId="5" xr:uid="{9A32AC77-5291-41CE-95EE-64CCFDBEA651}"/>
    <cellStyle name="Normal 6" xfId="16" xr:uid="{20670EFD-BCF2-448A-937E-0D19925D296A}"/>
    <cellStyle name="Normal 7" xfId="20" xr:uid="{9D7F7562-861F-4CB6-849C-8FD727618859}"/>
    <cellStyle name="Per cent" xfId="3" builtinId="5"/>
    <cellStyle name="Per cent 2" xfId="11" xr:uid="{569A1668-E20A-452E-A24B-26D545BBE7C3}"/>
    <cellStyle name="Percent 2" xfId="19" xr:uid="{7264BE7E-8185-4AC9-A347-EC821468EB17}"/>
    <cellStyle name="Percent 2 2" xfId="13" xr:uid="{B7B6A963-89E0-4672-82CE-38E281667131}"/>
    <cellStyle name="Percent 2 3" xfId="23" xr:uid="{759915A1-C4A9-47E0-8829-FBCC51F08B5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92075</xdr:rowOff>
    </xdr:to>
    <xdr:sp macro="" textlink="">
      <xdr:nvSpPr>
        <xdr:cNvPr id="6146" name="AutoShape 2" descr="JHI Property rentals logo">
          <a:extLst>
            <a:ext uri="{FF2B5EF4-FFF2-40B4-BE49-F238E27FC236}">
              <a16:creationId xmlns:a16="http://schemas.microsoft.com/office/drawing/2014/main" id="{17F2EDAF-787C-B9EC-6B9C-D0358FF43B8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355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177800</xdr:colOff>
      <xdr:row>11</xdr:row>
      <xdr:rowOff>101600</xdr:rowOff>
    </xdr:from>
    <xdr:to>
      <xdr:col>11</xdr:col>
      <xdr:colOff>474980</xdr:colOff>
      <xdr:row>12</xdr:row>
      <xdr:rowOff>181610</xdr:rowOff>
    </xdr:to>
    <xdr:sp macro="" textlink="">
      <xdr:nvSpPr>
        <xdr:cNvPr id="6145" name="AutoShape 1">
          <a:extLst>
            <a:ext uri="{FF2B5EF4-FFF2-40B4-BE49-F238E27FC236}">
              <a16:creationId xmlns:a16="http://schemas.microsoft.com/office/drawing/2014/main" id="{B1C4D2AE-1632-113C-1FE2-9C3A222E7DC0}"/>
            </a:ext>
          </a:extLst>
        </xdr:cNvPr>
        <xdr:cNvSpPr>
          <a:spLocks noChangeAspect="1" noChangeArrowheads="1"/>
        </xdr:cNvSpPr>
      </xdr:nvSpPr>
      <xdr:spPr bwMode="auto">
        <a:xfrm>
          <a:off x="9690100" y="2425700"/>
          <a:ext cx="304800" cy="29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Users/User/AppData/Local/Microsoft/Windows/INetCache/Content.Outlook/37SVVBVK/2014%2011%2018%20-%20Themba%20CHC%20-%20Indicative%20Viability%20Scheme%201%20Revision%2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My%20Documents/123/1037/D1/Tenant/tiacc1op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taljaard\Local%20Settings\Temporary%20Internet%20Files\OLK37\Cashflow%20S108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vr01\data\STEVEN\Projects\probike\Cost%20Reports\COST%20REPORT%20NO%201-%20dudu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Documents%20and%20Settings/anthon/Local%20Settings/Temporary%20Internet%20Files/Content.Outlook/KKO8B1B6/SUMMARY%20-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dice\all-jobs\JOBS\CL95-20\CERT\TAMA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VALUATION%20TENDER%202021%20Schedule%20of%20Quantities_re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Users/molat/OneDrive/Documents/Bosele/PROJECTS/DPWRT/MP%20SCHOOLS/1.%20Inception/Estimate/Fees%20Recalculations/QS%20Fee%20Caculat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vr\data\Documents%20and%20Settings\aku\Local%20Settings\Temporary%20Internet%20Files\Content.Outlook\74FWTA93\Bulk%20Earthworks%20-%20Mall%20NGN%20-%20Rev%2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Africost/East%20Rand%20Galleria/Phase%201%20&amp;%202/Feas/Mall%20Feasibility%20Rev%202+3/Feas%201%20Phases%201&amp;2%20Rev3%20Option%202%20-%20reco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658%20Cresta%20Extension\Cresta%20Gardens\Feasibility\Feasibility%2024.02.2014%20Rev%2010\Cresta%20Gardens%20Feasibility%20S1R10B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Users/Sandi/AppData/Local/Microsoft/Windows/Temporary%20Internet%20Files/Content.Outlook/7ED03GCH/Fee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iet%20Retief%20Office\Piet%20Retief%20Office\DOPWR&amp;T\Education%20-%20Water,%20Sanitation%20at%20Schools\Projects%20-%202020-21%20-%20Covid%2019%20-%20Sanitation\1%20-%20Phumulani%20PS\Final%20Account\FA%20-%20Phumulani%20PS%20-%2005%20May%202021%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Users/Yuven/Dropbox/My%20PC%20(DESKTOP-Q0VFSLH)/Documents/Azzaro/Yuven/New%20folder/10.%20Ravenswood/Soho%20Properties%20-%20Ravenswood%20ResidentIal%20Cost%20Estimate%20-%20Rev%208%20-%20With%20Escalati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irusha\UJ\Estimate%20July%2008\Capital%20Cost%20Scheme%201%20Rev%201\Building%20Cost%20Plan%2030-07-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p%20compaq/Local%20Settings/Temporary%20Internet%20Files/OLK297/BUILDING%20COST%20Elsenburg%20Main%20Building%20Block%20D(Revised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Azzaro/PROJECTS/Sandton%20City/Sandton%20Checkers/Estimates/Estimate%2016/Sandton%20City%20Checkers%20Stage%203%20Rev5%20-%2031.10.1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97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teven.CRANEQS\AppData\Local\Microsoft\Windows\Temporary%20Internet%20Files\Content.Outlook\XMKGV77K\Feasibility%20-%20S3R7%20(2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QSCF\AppData\Local\Microsoft\Windows\Temporary%20Internet%20Files\Content.Outlook\SC69CK6F\Southgate%20Cost%20plan%20-%20parking%20Steve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lvester\d\TJB%20DATA\Projekte\Waterval%20Prison\WATERVAL%20PAYMENT%20CERTIFIC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S\KRAAIFON\ESTIMATE\BOOK-4.XLW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me/AppData/Local/Microsoft/Windows/INetCache/Content.Outlook/K7GCL7UV/file:/Nadia/c/WORK/Yolande/Algemeen/Rudi%20model%20fin%20re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ense%20Statement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AHLE%20PROJECTS\BIDS%20&amp;%20PROPOSALS\1.2015\PROPETUITY\FeePropos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iva.CRANEQS\AppData\Local\Microsoft\Windows\Temporary%20Internet%20Files\Content.Outlook\90BXP31V\cost%20plan%20-%20total%20area%20S9R0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Documents%20and%20Settings/User/My%20Documents/2.%20Mahlebo%20PG/Assignments/1.%20SUB-CONSULTING/SSA%20CONE/PROJECTS/Education/Cromati/Consultant/Cromati%20%203489C%20Fee%20No%205-rev1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haya\Downloads\Group%20No.%205%20-%20Cost%20Evaluation%20%20Control%20Assignment%20rev1%20(2).xlsx" TargetMode="External"/><Relationship Id="rId1" Type="http://schemas.openxmlformats.org/officeDocument/2006/relationships/externalLinkPath" Target="/Users/Khaya/Downloads/Group%20No.%205%20-%20Cost%20Evaluation%20%20Control%20Assignment%20rev1%20(2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cts\112385%20%20%20New%20Mangaung%20Cemetery\03%20PRJ%20Del\8%20CON%20PROC\Estimate\Phase%20I\Revision%201\Estimate%20(%20Rev%201)%202016FF%20Phase%20I%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HN\Public\FullXS\Public%20Works\Eastern%20Cape%20Dept%20of%20Public%20Works\Rapid%20Infrastracture%20Delivery\Fees%20RIP\Mevana%20Fees\Fee%201%20Mevana%20PJ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me/AppData/Local/Microsoft/Windows/INetCache/Content.Outlook/K7GCL7UV/file:/Rudi/work/Work-Rudi/RUDI-ALL/Uniwest/FIN_REP/FINREPs14srt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URWAY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hleqs-my.sharepoint.com/AP-15-01%20MZIMVUBU%20SSS/Fee/MLC/YNabeeme/4909Bel%20Ombre/Cost%20Plans/Scheme%209%20Rev%205/cost%20plan%20villa%20a(yn)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er\shareddocs\My%20Documents\2004-2005\DOE\Cluster%2011\fees\My%20Documents\FEES\2122-056%20-%20NKANGELEKO%20PS%20(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Users/Sandi/Desktop/Jabulani%20Dumani%20CHC%20Estimate%201%2022.10.1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aorg-my.sharepoint.com/Documents%20and%20Settings/moonsamyt/Local%20Settings/Temporary%20Internet%20Files/Content.Outlook/CJLVUCK1/COST%20REPORT%20NO%201-%20duduz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Marketing\Viability%20Templ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CHSA\PROJECTS\ABSA%20GPC\Auklandpark\Watching%20Brief\Estimate\Cost%20Plan%20-%20Auklandpark%20Scheme%202%20Rev%204%20(approved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eeresh.vijai\Desktop\4836-P08-89-%20LEVY%20BUSINESS%20PARK\Levy%20Business%20Park\Pile%20foundations%20vs%20Footings%20-%20Best%20Cas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teven.CRANEQS\AppData\Local\Microsoft\Windows\Temporary%20Internet%20Files\Content.Outlook\C5LS0D44\SCR%20RM%20QSR%201%20R1%20(2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2118-JA04-1%20JIA%20CTB%20Project\Estimates\Pre%20-%20Tender%20Estimates\Cost%20Plan\Est%207\2118-JA04-1%20JIA%20Cost%20Plan%20No.%207%20November%2005%20Pric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oonsamyt\Local%20Settings\Temporary%20Internet%20Files\Content.Outlook\CJLVUCK1\COST%20REPORT%20NO%201-%20duduz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onsamyt\Local%20Settings\Temporary%20Internet%20Files\Content.Outlook\CJLVUCK1\COST%20REPORT%20NO%201-%20duduz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svr\AVEN\Projects\Eskom\Eskom%20Proposal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ulacostconsultingza.sharepoint.com/Shared%20Documents/Active%20Projects/Acacia%20Park%20Development%20-%20CT/1.%20Estimates/Acacia%20Park%20-%20%20Issued%20Fees%20-%2013.10.2025.xlsx" TargetMode="External"/><Relationship Id="rId1" Type="http://schemas.openxmlformats.org/officeDocument/2006/relationships/externalLinkPath" Target="https://dbsaorg-my.sharepoint.com/Shared%20Documents/Active%20Projects/Acacia%20Park%20Development%20-%20CT/1.%20Estimates/Rev%2002/Acacia%20Park%20-%20%20Issued%20Fees%20-%2013.10.2025.xlsx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ulacostconsultingza.sharepoint.com/Shared%20Documents/Active%20Projects/Acacia%20Park%20Development%20-%20CT/1.%20Estimates/Rev%2002/Acacica%20Park%20Development%20-%20Priced%20BoQ%20-%20Rev%202.xlsx" TargetMode="External"/><Relationship Id="rId1" Type="http://schemas.openxmlformats.org/officeDocument/2006/relationships/externalLinkPath" Target="https://dbsaorg-my.sharepoint.com/Shared%20Documents/Active%20Projects/Acacia%20Park%20Development%20-%20CT/1.%20Estimates/Rev%2002/Acacica%20Park%20Development%20-%20Priced%20BoQ%20-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Sheet"/>
      <sheetName val="INFO"/>
      <sheetName val="SUMMARY"/>
      <sheetName val="INCOME"/>
      <sheetName val="ANNEXURE A"/>
      <sheetName val="ANNEXURE B"/>
      <sheetName val="ANNEXURE C"/>
      <sheetName val="ANNEXURE D"/>
      <sheetName val="S4R7 VS S4R11"/>
      <sheetName val="Fee Cash Flow - 6 Dec2013"/>
      <sheetName val="CONSOLIDATED CASHFLOW"/>
      <sheetName val="CASHFLOW"/>
      <sheetName val="GRAPH"/>
      <sheetName val="FEECALC -SUMMARY"/>
      <sheetName val="FEECALC - DETAIL"/>
      <sheetName val="PROF. FEES"/>
      <sheetName val="Con. Cashflow"/>
      <sheetName val="Dev. Cashflow"/>
      <sheetName val="K"/>
      <sheetName val="IRR-10Y "/>
      <sheetName val="IRR-15Y"/>
      <sheetName val="IRR-20Y "/>
      <sheetName val="WHITE BOX "/>
    </sheetNames>
    <sheetDataSet>
      <sheetData sheetId="0" refreshError="1"/>
      <sheetData sheetId="1" refreshError="1">
        <row r="10">
          <cell r="B10" t="str">
            <v>Themba Clinic</v>
          </cell>
        </row>
        <row r="48">
          <cell r="I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F18">
            <v>0</v>
          </cell>
        </row>
        <row r="19">
          <cell r="E19">
            <v>16</v>
          </cell>
        </row>
        <row r="20">
          <cell r="D20">
            <v>0</v>
          </cell>
        </row>
        <row r="22">
          <cell r="F22">
            <v>0</v>
          </cell>
        </row>
        <row r="24">
          <cell r="D24">
            <v>0</v>
          </cell>
        </row>
        <row r="49">
          <cell r="F49" t="e">
            <v>#REF!</v>
          </cell>
        </row>
        <row r="83">
          <cell r="F83" t="e">
            <v>#REF!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9">
          <cell r="S69">
            <v>30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FO-AREA"/>
      <sheetName val="TI-SUM"/>
      <sheetName val="TI-ALLOW"/>
      <sheetName val="TI-ACTUAL"/>
      <sheetName val="SHELL-ALLOW"/>
      <sheetName val="SHELL-ACTUAL"/>
    </sheetNames>
    <sheetDataSet>
      <sheetData sheetId="0">
        <row r="3">
          <cell r="B3" t="str">
            <v>FOR</v>
          </cell>
        </row>
      </sheetData>
      <sheetData sheetId="1">
        <row r="3">
          <cell r="B3" t="str">
            <v>FOR</v>
          </cell>
        </row>
      </sheetData>
      <sheetData sheetId="2">
        <row r="3">
          <cell r="B3" t="str">
            <v>FOR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ESS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MMARY"/>
      <sheetName val="ANNEXURE A"/>
      <sheetName val="ANNEXURE B"/>
      <sheetName val="ANNEXURE C"/>
      <sheetName val="ANNEXURE D"/>
      <sheetName val="PROF. FEES"/>
      <sheetName val="Con. Cashflow"/>
      <sheetName val="Dev. Cashflow"/>
      <sheetName val="K"/>
      <sheetName val="INC-FNB"/>
      <sheetName val="BUILDING STATS"/>
      <sheetName val="DEVAGREEMT"/>
      <sheetName val="Sheet1"/>
    </sheetNames>
    <sheetDataSet>
      <sheetData sheetId="0">
        <row r="45">
          <cell r="I45">
            <v>4391000</v>
          </cell>
        </row>
      </sheetData>
      <sheetData sheetId="1"/>
      <sheetData sheetId="2"/>
      <sheetData sheetId="3"/>
      <sheetData sheetId="4"/>
      <sheetData sheetId="5">
        <row r="12">
          <cell r="E12">
            <v>21</v>
          </cell>
        </row>
        <row r="17">
          <cell r="D17">
            <v>8.3000000000000004E-2</v>
          </cell>
        </row>
      </sheetData>
      <sheetData sheetId="6"/>
      <sheetData sheetId="7"/>
      <sheetData sheetId="8">
        <row r="69">
          <cell r="S69">
            <v>30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LIMIN"/>
      <sheetName val="S7 Superfoto"/>
      <sheetName val="S1-S2"/>
      <sheetName val="Executive (2)"/>
      <sheetName val="Val Recon"/>
      <sheetName val="TRADE SUMMARY"/>
      <sheetName val="Sheet1"/>
      <sheetName val="Sheet2"/>
      <sheetName val="Sheet3"/>
      <sheetName val="Executive"/>
      <sheetName val="Detail Summary"/>
      <sheetName val="Variations"/>
      <sheetName val="Cost VO's"/>
      <sheetName val="Flysheet"/>
      <sheetName val="Cover"/>
      <sheetName val="FR-PROVSNL-SUM-DETAIL"/>
      <sheetName val="FR-SUMMERY"/>
      <sheetName val="Escalation"/>
      <sheetName val="Val Breakdown"/>
      <sheetName val="Ramp data"/>
      <sheetName val="Cashflow"/>
      <sheetName val="Lower Ground"/>
      <sheetName val="Income"/>
      <sheetName val="Assumptions"/>
      <sheetName val="Letting"/>
      <sheetName val="S-C+Market"/>
      <sheetName val="UBR"/>
      <sheetName val="#REF"/>
      <sheetName val="Inputs"/>
      <sheetName val="PPlay_Data"/>
      <sheetName val="Cap Cost"/>
      <sheetName val="Control"/>
      <sheetName val="Data_Sheet"/>
      <sheetName val="RLV Calc"/>
      <sheetName val="Costs (dev)"/>
      <sheetName val="Summary"/>
      <sheetName val="Bluewater NPV - sell January"/>
      <sheetName val="Calcs"/>
      <sheetName val="Upper Ground"/>
      <sheetName val="Financial Summary"/>
      <sheetName val="D&amp;C Calcs"/>
      <sheetName val="CA Upside_Downside Old"/>
      <sheetName val="EASEL CA Example"/>
      <sheetName val="Data Sheet"/>
      <sheetName val="MV Power"/>
      <sheetName val="Class E-Z Ph 1"/>
      <sheetName val="S7_Superfoto"/>
      <sheetName val="Executive_(2)"/>
      <sheetName val="Val_Recon"/>
      <sheetName val="TRADE_SUMMARY"/>
      <sheetName val="Detail_Summary"/>
      <sheetName val="Cost_VO's"/>
      <sheetName val="Val_Breakdown"/>
      <sheetName val="S7_Superfoto1"/>
      <sheetName val="Executive_(2)1"/>
      <sheetName val="Val_Recon1"/>
      <sheetName val="TRADE_SUMMARY1"/>
      <sheetName val="Detail_Summary1"/>
      <sheetName val="Cost_VO's1"/>
      <sheetName val="Val_Breakdown1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Financial_Summary"/>
      <sheetName val="D&amp;C_Calcs"/>
      <sheetName val="CA_Upside_Downside_Old"/>
      <sheetName val="EASEL_CA_Example"/>
      <sheetName val="Data_Sheet1"/>
      <sheetName val="S7_Superfoto2"/>
      <sheetName val="Executive_(2)2"/>
      <sheetName val="Val_Recon2"/>
      <sheetName val="TRADE_SUMMARY2"/>
      <sheetName val="Detail_Summary2"/>
      <sheetName val="Cost_VO's2"/>
      <sheetName val="Val_Breakdown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Financial_Summary1"/>
      <sheetName val="D&amp;C_Calcs1"/>
      <sheetName val="CA_Upside_Downside_Old1"/>
      <sheetName val="EASEL_CA_Example1"/>
      <sheetName val="Data_Sheet2"/>
      <sheetName val="Lookup Data"/>
      <sheetName val="Growth Allowance Lookup"/>
      <sheetName val="BJP Variables"/>
      <sheetName val="Valuation"/>
      <sheetName val="Cert"/>
      <sheetName val="Recovery"/>
      <sheetName val="Adv Pmt Sched"/>
      <sheetName val="BOQ"/>
      <sheetName val="QC"/>
      <sheetName val="Prelims"/>
      <sheetName val="CFR"/>
      <sheetName val="CT16-012-GAB-CD"/>
      <sheetName val="Claim input"/>
      <sheetName val="Consultant Valuations"/>
      <sheetName val="OLD"/>
      <sheetName val="Chart of Accountants"/>
      <sheetName val="BOL recon"/>
      <sheetName val="Parameters"/>
      <sheetName val="201906"/>
      <sheetName val="YTD"/>
      <sheetName val="YTD (2)"/>
      <sheetName val="BOL DATA"/>
      <sheetName val="BUDGET"/>
      <sheetName val="Lookups"/>
      <sheetName val="new one-pager NOI sorting"/>
      <sheetName val="PM data"/>
      <sheetName val="Sheet10"/>
      <sheetName val="Summary of Building"/>
      <sheetName val="Used Chart of Accounts"/>
      <sheetName val="Retail Analysis"/>
      <sheetName val="Office Analysis"/>
      <sheetName val="Corp Acc Analysis"/>
      <sheetName val="Industrial Analysis"/>
      <sheetName val="Corp_Acc"/>
      <sheetName val="Tenant Budget_CP (3)"/>
      <sheetName val="Retail"/>
      <sheetName val="Office"/>
      <sheetName val="Industrial"/>
      <sheetName val="Utilities"/>
      <sheetName val="Consolidation_FY20"/>
      <sheetName val="Financials Including Guarantee"/>
      <sheetName val="Portfolio Summary (2)"/>
      <sheetName val="Financials Excluding Guarantee"/>
      <sheetName val="Commentary (2)"/>
      <sheetName val="Y-o-Y "/>
      <sheetName val="CM Actual"/>
      <sheetName val="CM Budget"/>
      <sheetName val="YTD Actual"/>
      <sheetName val="YTD Budget"/>
      <sheetName val="RFC FY19"/>
      <sheetName val="Commentary"/>
      <sheetName val="Budget FY19"/>
      <sheetName val="Com_Hous_Ph_1"/>
      <sheetName val="Consolidation comments"/>
      <sheetName val="Sector Analysis."/>
      <sheetName val="WALE Summary"/>
      <sheetName val="Consolidation"/>
      <sheetName val="WALE"/>
      <sheetName val="Operating costs"/>
      <sheetName val="% GRIT KPI for JSE"/>
      <sheetName val="NOI &amp; RFC P M vs annual budget"/>
      <sheetName val="Consolidate Year-on-Year"/>
      <sheetName val="Av. Vacancy YTD"/>
      <sheetName val="Mozambique"/>
      <sheetName val="Moz Portf Summaries"/>
      <sheetName val="Phase 1"/>
      <sheetName val="Com_House_Ph_2"/>
      <sheetName val="Holard"/>
      <sheetName val="Phase 2"/>
      <sheetName val="Vodacom"/>
      <sheetName val="Hollard"/>
      <sheetName val="Acacia"/>
      <sheetName val="Bolore"/>
      <sheetName val="Acaci"/>
      <sheetName val="Vale"/>
      <sheetName val="Zimpto"/>
      <sheetName val="Val"/>
      <sheetName val="Vodacm"/>
      <sheetName val="Mall de Tete"/>
      <sheetName val="MDT"/>
      <sheetName val="Zimpeto"/>
      <sheetName val="Bollore"/>
      <sheetName val="Zambia"/>
      <sheetName val="Zambia Portf Summaries"/>
      <sheetName val="Kafubu"/>
      <sheetName val="Imprial"/>
      <sheetName val="Mukuba"/>
      <sheetName val="Cosmo"/>
      <sheetName val="kenya"/>
      <sheetName val="Kenya Portf Summaries"/>
      <sheetName val="Bufalo"/>
      <sheetName val="Tamasa"/>
      <sheetName val="Buffalo"/>
      <sheetName val="Imperial"/>
      <sheetName val="Mauritius"/>
      <sheetName val="Mtius Portf Summaries"/>
      <sheetName val="Barclay"/>
      <sheetName val="Vale RF"/>
      <sheetName val="Barclays"/>
      <sheetName val="Beachcomber"/>
      <sheetName val="BHI"/>
      <sheetName val="Capital_Place"/>
      <sheetName val="Tamassa"/>
      <sheetName val="Ghana"/>
      <sheetName val="Ghana Portf Summaries"/>
      <sheetName val="5th Av."/>
      <sheetName val="5th Avenue"/>
      <sheetName val="CADS 2"/>
      <sheetName val="Kafub"/>
      <sheetName val="Mukub"/>
      <sheetName val="CADS II"/>
      <sheetName val="Capital Place"/>
      <sheetName val="Morocco"/>
      <sheetName val="Moro Portf Summaries"/>
      <sheetName val="Anfa"/>
      <sheetName val="Cosmopolitan"/>
      <sheetName val="Chart_of_Accountants"/>
      <sheetName val="BOL_recon"/>
      <sheetName val="YTD_(2)"/>
      <sheetName val="BOL_DATA"/>
      <sheetName val="new_one-pager_NOI_sorting"/>
      <sheetName val="PM_data"/>
      <sheetName val="Summary_of_Building"/>
      <sheetName val="Used_Chart_of_Accounts"/>
      <sheetName val="Retail_Analysis"/>
      <sheetName val="Office_Analysis"/>
      <sheetName val="Corp_Acc_Analysis"/>
      <sheetName val="Industrial_Analysis"/>
      <sheetName val="Tenant_Budget_CP_(3)"/>
      <sheetName val="Financials_Including_Guarantee"/>
      <sheetName val="Portfolio_Summary_(2)"/>
      <sheetName val="Financials_Excluding_Guarantee"/>
      <sheetName val="Commentary_(2)"/>
      <sheetName val="Y-o-Y_"/>
      <sheetName val="CM_Actual"/>
      <sheetName val="CM_Budget"/>
      <sheetName val="YTD_Actual"/>
      <sheetName val="YTD_Budget"/>
      <sheetName val="RFC_FY19"/>
      <sheetName val="Budget_FY19"/>
      <sheetName val="Consolidation_comments"/>
      <sheetName val="Sector_Analysis_"/>
      <sheetName val="WALE_Summary"/>
      <sheetName val="Operating_costs"/>
      <sheetName val="%_GRIT_KPI_for_JSE"/>
      <sheetName val="NOI_&amp;_RFC_P_M_vs_annual_budget"/>
      <sheetName val="Consolidate_Year-on-Year"/>
      <sheetName val="Av__Vacancy_YTD"/>
      <sheetName val="Moz_Portf_Summaries"/>
      <sheetName val="Phase_1"/>
      <sheetName val="Phase_2"/>
      <sheetName val="Mall_de_Tete"/>
      <sheetName val="Zambia_Portf_Summaries"/>
      <sheetName val="Kenya_Portf_Summaries"/>
      <sheetName val="Mtius_Portf_Summaries"/>
      <sheetName val="Vale_RF"/>
      <sheetName val="Ghana_Portf_Summaries"/>
      <sheetName val="5th_Av_"/>
      <sheetName val="5th_Avenue"/>
      <sheetName val="CADS_2"/>
      <sheetName val="CADS_II"/>
      <sheetName val="Capital_Place1"/>
      <sheetName val="Moro_Portf_Summaries"/>
      <sheetName val="PHASE ONE"/>
      <sheetName val="BALANCE SHEET-GAAP"/>
      <sheetName val="RATES"/>
      <sheetName val="D"/>
      <sheetName val="PAINTWORK"/>
      <sheetName val="Tbl2010"/>
      <sheetName val="Previous Pay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SUMMARY"/>
      <sheetName val="SCHEDULE A"/>
      <sheetName val="SCHEDULE B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vel"/>
      <sheetName val="Summary"/>
      <sheetName val="Typing"/>
      <sheetName val="PA"/>
      <sheetName val="Time"/>
      <sheetName val="QS"/>
      <sheetName val="ExcVar"/>
      <sheetName val="ExcTime"/>
      <sheetName val="Other"/>
      <sheetName val="Help"/>
      <sheetName val="BldgCat"/>
      <sheetName val="CAT_BLDG"/>
      <sheetName val="Servicesa"/>
      <sheetName val="SERVICESb"/>
      <sheetName val="Scale"/>
      <sheetName val="SCALE2a"/>
      <sheetName val="Logo"/>
      <sheetName val="bld wks full fees"/>
      <sheetName val="Bld wks full fee"/>
    </sheetNames>
    <sheetDataSet>
      <sheetData sheetId="0"/>
      <sheetData sheetId="1"/>
      <sheetData sheetId="2"/>
      <sheetData sheetId="3">
        <row r="38">
          <cell r="I38">
            <v>106667.372754</v>
          </cell>
        </row>
      </sheetData>
      <sheetData sheetId="4"/>
      <sheetData sheetId="5">
        <row r="5">
          <cell r="G5">
            <v>3183146</v>
          </cell>
        </row>
      </sheetData>
      <sheetData sheetId="6"/>
      <sheetData sheetId="7"/>
      <sheetData sheetId="8"/>
      <sheetData sheetId="9">
        <row r="1">
          <cell r="A1" t="str">
            <v>HEAD</v>
          </cell>
        </row>
        <row r="2">
          <cell r="A2" t="str">
            <v xml:space="preserve"> 1. Using the forms</v>
          </cell>
        </row>
        <row r="3">
          <cell r="A3" t="str">
            <v xml:space="preserve"> 2. Installing an Add-In &amp; Get the latest!</v>
          </cell>
        </row>
        <row r="4">
          <cell r="A4" t="str">
            <v xml:space="preserve"> 3. Begin here</v>
          </cell>
        </row>
        <row r="5">
          <cell r="A5" t="str">
            <v xml:space="preserve"> 4. Menu item: XtraTools</v>
          </cell>
        </row>
        <row r="6">
          <cell r="A6" t="str">
            <v xml:space="preserve"> 5. Toolbars (Read the ToolTips)</v>
          </cell>
        </row>
        <row r="7">
          <cell r="A7" t="str">
            <v xml:space="preserve"> 6. Changing the Appropriate %</v>
          </cell>
        </row>
        <row r="8">
          <cell r="A8" t="str">
            <v xml:space="preserve"> 7.  Blue text &amp; Clearing the data</v>
          </cell>
        </row>
        <row r="9">
          <cell r="A9" t="str">
            <v xml:space="preserve"> 8. Fee scale, and data sheets </v>
          </cell>
        </row>
        <row r="10">
          <cell r="A10" t="str">
            <v>9.  Hide unwanted rows</v>
          </cell>
        </row>
        <row r="11">
          <cell r="A11" t="str">
            <v>10. Writing the summary</v>
          </cell>
        </row>
        <row r="12">
          <cell r="A12" t="str">
            <v>About notes</v>
          </cell>
        </row>
        <row r="13">
          <cell r="A13" t="str">
            <v>About notes, A</v>
          </cell>
        </row>
        <row r="14">
          <cell r="A14" t="str">
            <v>About notes, B</v>
          </cell>
        </row>
        <row r="15">
          <cell r="A15" t="str">
            <v>About notes, C</v>
          </cell>
        </row>
        <row r="16">
          <cell r="A16" t="str">
            <v>About notes, C Contd</v>
          </cell>
        </row>
        <row r="17">
          <cell r="A17" t="str">
            <v>About notes, D</v>
          </cell>
        </row>
        <row r="18">
          <cell r="A18" t="str">
            <v>About notes, E</v>
          </cell>
        </row>
        <row r="19">
          <cell r="A19" t="str">
            <v>Apportionment of Fees, Codes</v>
          </cell>
        </row>
        <row r="20">
          <cell r="A20" t="str">
            <v>Apportionment of Fees, Data</v>
          </cell>
        </row>
        <row r="21">
          <cell r="A21" t="str">
            <v>Apportionment of Fees, Table</v>
          </cell>
        </row>
        <row r="22">
          <cell r="A22" t="str">
            <v>Disbursements, Fees</v>
          </cell>
        </row>
        <row r="23">
          <cell r="A23" t="str">
            <v>Disbursements, Forms</v>
          </cell>
        </row>
        <row r="24">
          <cell r="A24" t="str">
            <v>Excessive variations</v>
          </cell>
        </row>
        <row r="25">
          <cell r="A25" t="str">
            <v>Multi-procurement contract</v>
          </cell>
        </row>
        <row r="26">
          <cell r="A26" t="str">
            <v>Replications, Measured differences</v>
          </cell>
        </row>
        <row r="27">
          <cell r="A27" t="str">
            <v>Replications, Minor differences</v>
          </cell>
        </row>
        <row r="28">
          <cell r="A28" t="str">
            <v>Start</v>
          </cell>
        </row>
        <row r="29">
          <cell r="A29" t="str">
            <v>Summary (1)</v>
          </cell>
        </row>
        <row r="30">
          <cell r="A30" t="str">
            <v>Summary (2)</v>
          </cell>
        </row>
        <row r="31">
          <cell r="A31" t="str">
            <v>Tables</v>
          </cell>
        </row>
        <row r="32">
          <cell r="A32" t="str">
            <v>Tables, Edit</v>
          </cell>
        </row>
        <row r="33">
          <cell r="A33" t="str">
            <v>VAT, No</v>
          </cell>
        </row>
        <row r="34">
          <cell r="A34" t="str">
            <v>Version 2.9</v>
          </cell>
        </row>
        <row r="35">
          <cell r="A35" t="str">
            <v>Version 2.10</v>
          </cell>
        </row>
        <row r="36">
          <cell r="A36" t="str">
            <v>Version 2.11</v>
          </cell>
        </row>
      </sheetData>
      <sheetData sheetId="10"/>
      <sheetData sheetId="11">
        <row r="1">
          <cell r="A1" t="str">
            <v>B00</v>
          </cell>
          <cell r="B1" t="str">
            <v>BUILDING SERVICES</v>
          </cell>
          <cell r="C1" t="str">
            <v>Bills of quantites</v>
          </cell>
          <cell r="D1" t="str">
            <v>Simplified bills</v>
          </cell>
          <cell r="E1" t="str">
            <v>Performance-based</v>
          </cell>
          <cell r="F1" t="str">
            <v>Without bills</v>
          </cell>
          <cell r="G1" t="str">
            <v>Builders' quantities</v>
          </cell>
          <cell r="H1" t="str">
            <v>Payment valuations</v>
          </cell>
          <cell r="I1" t="str">
            <v>Cost plus</v>
          </cell>
        </row>
        <row r="2">
          <cell r="A2" t="str">
            <v>B01</v>
          </cell>
        </row>
        <row r="3">
          <cell r="A3" t="str">
            <v>B02</v>
          </cell>
        </row>
        <row r="4">
          <cell r="A4" t="str">
            <v>B03</v>
          </cell>
        </row>
        <row r="5">
          <cell r="A5" t="str">
            <v>B08</v>
          </cell>
        </row>
        <row r="6">
          <cell r="A6" t="str">
            <v>B09</v>
          </cell>
        </row>
        <row r="7">
          <cell r="A7" t="str">
            <v>B10</v>
          </cell>
        </row>
        <row r="8">
          <cell r="A8" t="str">
            <v>E00</v>
          </cell>
        </row>
        <row r="9">
          <cell r="A9" t="str">
            <v>E01</v>
          </cell>
        </row>
        <row r="10">
          <cell r="A10" t="str">
            <v>E02</v>
          </cell>
        </row>
        <row r="11">
          <cell r="A11" t="str">
            <v>E03</v>
          </cell>
        </row>
        <row r="12">
          <cell r="A12" t="str">
            <v>E04</v>
          </cell>
        </row>
        <row r="13">
          <cell r="A13" t="str">
            <v>E05</v>
          </cell>
        </row>
        <row r="14">
          <cell r="A14" t="str">
            <v>E06</v>
          </cell>
        </row>
        <row r="15">
          <cell r="A15" t="str">
            <v>E07</v>
          </cell>
        </row>
        <row r="16">
          <cell r="A16" t="str">
            <v>E08</v>
          </cell>
        </row>
        <row r="17">
          <cell r="A17" t="str">
            <v>E09</v>
          </cell>
        </row>
        <row r="18">
          <cell r="A18" t="str">
            <v>M00</v>
          </cell>
        </row>
        <row r="19">
          <cell r="A19" t="str">
            <v>M01</v>
          </cell>
        </row>
        <row r="20">
          <cell r="A20" t="str">
            <v>M02</v>
          </cell>
        </row>
        <row r="21">
          <cell r="A21" t="str">
            <v>M03</v>
          </cell>
        </row>
        <row r="22">
          <cell r="A22" t="str">
            <v>M04</v>
          </cell>
        </row>
        <row r="23">
          <cell r="A23" t="str">
            <v>M05</v>
          </cell>
        </row>
        <row r="24">
          <cell r="A24" t="str">
            <v>M06</v>
          </cell>
        </row>
        <row r="25">
          <cell r="A25" t="str">
            <v>M07</v>
          </cell>
        </row>
        <row r="26">
          <cell r="A26" t="str">
            <v>M08</v>
          </cell>
        </row>
        <row r="27">
          <cell r="A27" t="str">
            <v>O00</v>
          </cell>
        </row>
        <row r="28">
          <cell r="A28" t="str">
            <v>O01</v>
          </cell>
        </row>
        <row r="29">
          <cell r="A29" t="str">
            <v>O02</v>
          </cell>
        </row>
        <row r="30">
          <cell r="A30" t="str">
            <v>O03</v>
          </cell>
        </row>
        <row r="31">
          <cell r="A31" t="str">
            <v>O04</v>
          </cell>
        </row>
        <row r="32">
          <cell r="A32" t="str">
            <v>O05</v>
          </cell>
        </row>
        <row r="33">
          <cell r="A33" t="str">
            <v>O06</v>
          </cell>
        </row>
        <row r="34">
          <cell r="A34" t="str">
            <v>O07</v>
          </cell>
        </row>
        <row r="35">
          <cell r="A35" t="str">
            <v>O08</v>
          </cell>
        </row>
        <row r="36">
          <cell r="A36" t="str">
            <v>X00</v>
          </cell>
        </row>
      </sheetData>
      <sheetData sheetId="12">
        <row r="2">
          <cell r="C2">
            <v>2.5000000000000001E-2</v>
          </cell>
        </row>
      </sheetData>
      <sheetData sheetId="13">
        <row r="1">
          <cell r="A1" t="str">
            <v>B00</v>
          </cell>
          <cell r="B1" t="str">
            <v>Describe service</v>
          </cell>
          <cell r="C1" t="str">
            <v>A</v>
          </cell>
          <cell r="D1" t="str">
            <v>B</v>
          </cell>
          <cell r="E1" t="str">
            <v>C</v>
          </cell>
          <cell r="F1" t="str">
            <v>D</v>
          </cell>
          <cell r="G1" t="str">
            <v>Col ref</v>
          </cell>
          <cell r="H1" t="str">
            <v>TOT</v>
          </cell>
        </row>
        <row r="2">
          <cell r="A2" t="str">
            <v>B1B</v>
          </cell>
        </row>
        <row r="3">
          <cell r="A3" t="str">
            <v>B1P</v>
          </cell>
        </row>
        <row r="4">
          <cell r="A4" t="str">
            <v>B1R</v>
          </cell>
        </row>
        <row r="5">
          <cell r="A5" t="str">
            <v>B2B</v>
          </cell>
        </row>
        <row r="6">
          <cell r="A6" t="str">
            <v>B2P</v>
          </cell>
        </row>
        <row r="7">
          <cell r="A7" t="str">
            <v>B2R</v>
          </cell>
        </row>
        <row r="8">
          <cell r="A8" t="str">
            <v>B3B</v>
          </cell>
        </row>
        <row r="9">
          <cell r="A9" t="str">
            <v>B3P</v>
          </cell>
        </row>
        <row r="10">
          <cell r="A10" t="str">
            <v>B3R</v>
          </cell>
        </row>
        <row r="11">
          <cell r="A11" t="str">
            <v>B4</v>
          </cell>
        </row>
        <row r="12">
          <cell r="A12" t="str">
            <v>B5</v>
          </cell>
        </row>
        <row r="13">
          <cell r="A13" t="str">
            <v>B6</v>
          </cell>
        </row>
        <row r="14">
          <cell r="A14" t="str">
            <v>B7</v>
          </cell>
        </row>
        <row r="15">
          <cell r="A15" t="str">
            <v>BM</v>
          </cell>
        </row>
        <row r="16">
          <cell r="A16" t="str">
            <v>BR</v>
          </cell>
        </row>
        <row r="17">
          <cell r="A17" t="str">
            <v>E00</v>
          </cell>
        </row>
        <row r="18">
          <cell r="A18" t="str">
            <v>E1B</v>
          </cell>
        </row>
        <row r="19">
          <cell r="A19" t="str">
            <v>E1P</v>
          </cell>
        </row>
        <row r="20">
          <cell r="A20" t="str">
            <v>E1R</v>
          </cell>
        </row>
        <row r="21">
          <cell r="A21" t="str">
            <v>E2</v>
          </cell>
        </row>
        <row r="22">
          <cell r="A22" t="str">
            <v>E3</v>
          </cell>
        </row>
        <row r="23">
          <cell r="A23" t="str">
            <v>E4</v>
          </cell>
        </row>
        <row r="24">
          <cell r="A24" t="str">
            <v>ER</v>
          </cell>
        </row>
        <row r="25">
          <cell r="A25" t="str">
            <v>M00</v>
          </cell>
        </row>
        <row r="26">
          <cell r="A26" t="str">
            <v>M21</v>
          </cell>
        </row>
        <row r="27">
          <cell r="A27" t="str">
            <v>M22</v>
          </cell>
        </row>
        <row r="28">
          <cell r="A28" t="str">
            <v>M41</v>
          </cell>
        </row>
        <row r="29">
          <cell r="A29" t="str">
            <v>M42</v>
          </cell>
        </row>
        <row r="30">
          <cell r="A30" t="str">
            <v>M51</v>
          </cell>
        </row>
        <row r="31">
          <cell r="A31" t="str">
            <v>M52</v>
          </cell>
        </row>
        <row r="32">
          <cell r="A32" t="str">
            <v>M61</v>
          </cell>
        </row>
        <row r="33">
          <cell r="A33" t="str">
            <v>M62</v>
          </cell>
        </row>
        <row r="34">
          <cell r="A34" t="str">
            <v>M71</v>
          </cell>
        </row>
        <row r="35">
          <cell r="A35" t="str">
            <v>M72</v>
          </cell>
        </row>
        <row r="36">
          <cell r="A36" t="str">
            <v>M81</v>
          </cell>
        </row>
        <row r="37">
          <cell r="A37" t="str">
            <v>M82</v>
          </cell>
        </row>
        <row r="38">
          <cell r="A38" t="str">
            <v>O1N</v>
          </cell>
        </row>
        <row r="39">
          <cell r="A39" t="str">
            <v>O2S</v>
          </cell>
        </row>
        <row r="40">
          <cell r="A40" t="str">
            <v>O4T</v>
          </cell>
        </row>
        <row r="41">
          <cell r="A41" t="str">
            <v>XX</v>
          </cell>
        </row>
        <row r="42">
          <cell r="A42" t="str">
            <v>YY</v>
          </cell>
        </row>
        <row r="43">
          <cell r="A43" t="str">
            <v>ZZ</v>
          </cell>
        </row>
      </sheetData>
      <sheetData sheetId="14">
        <row r="2">
          <cell r="A2">
            <v>0</v>
          </cell>
        </row>
      </sheetData>
      <sheetData sheetId="15">
        <row r="2">
          <cell r="A2">
            <v>0</v>
          </cell>
          <cell r="B2">
            <v>1300</v>
          </cell>
          <cell r="C2">
            <v>7.5</v>
          </cell>
        </row>
        <row r="3">
          <cell r="A3">
            <v>250000</v>
          </cell>
          <cell r="B3">
            <v>20050</v>
          </cell>
          <cell r="C3">
            <v>5.3</v>
          </cell>
        </row>
        <row r="4">
          <cell r="A4">
            <v>500000</v>
          </cell>
          <cell r="B4">
            <v>33300</v>
          </cell>
          <cell r="C4">
            <v>4.7</v>
          </cell>
        </row>
        <row r="5">
          <cell r="A5">
            <v>1000000</v>
          </cell>
          <cell r="B5">
            <v>56800</v>
          </cell>
          <cell r="C5">
            <v>4.5999999999999996</v>
          </cell>
        </row>
        <row r="6">
          <cell r="A6">
            <v>2000000</v>
          </cell>
          <cell r="B6">
            <v>102800</v>
          </cell>
          <cell r="C6">
            <v>4.5</v>
          </cell>
        </row>
        <row r="7">
          <cell r="A7">
            <v>4000000</v>
          </cell>
          <cell r="B7">
            <v>192800</v>
          </cell>
          <cell r="C7">
            <v>4</v>
          </cell>
        </row>
        <row r="8">
          <cell r="A8">
            <v>8000000</v>
          </cell>
          <cell r="B8">
            <v>352800</v>
          </cell>
          <cell r="C8">
            <v>3.6</v>
          </cell>
        </row>
        <row r="9">
          <cell r="A9">
            <v>16000000</v>
          </cell>
          <cell r="B9">
            <v>640800</v>
          </cell>
          <cell r="C9">
            <v>3.36</v>
          </cell>
        </row>
        <row r="10">
          <cell r="A10">
            <v>32000000</v>
          </cell>
          <cell r="B10">
            <v>1178400</v>
          </cell>
          <cell r="C10">
            <v>3.32</v>
          </cell>
        </row>
        <row r="11">
          <cell r="A11">
            <v>64000000</v>
          </cell>
          <cell r="B11">
            <v>2240800</v>
          </cell>
          <cell r="C11">
            <v>2.79</v>
          </cell>
        </row>
        <row r="12">
          <cell r="A12">
            <v>128000000</v>
          </cell>
          <cell r="B12">
            <v>4026400</v>
          </cell>
          <cell r="C12">
            <v>2.58</v>
          </cell>
        </row>
        <row r="13">
          <cell r="A13">
            <v>256000000</v>
          </cell>
          <cell r="B13">
            <v>7328800</v>
          </cell>
          <cell r="C13">
            <v>2.56</v>
          </cell>
        </row>
        <row r="14">
          <cell r="A14">
            <v>9999999999</v>
          </cell>
          <cell r="B14">
            <v>7328800</v>
          </cell>
          <cell r="C14">
            <v>2.56</v>
          </cell>
        </row>
      </sheetData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level platform"/>
      <sheetName val="Sheet1"/>
    </sheetNames>
    <sheetDataSet>
      <sheetData sheetId="0" refreshError="1">
        <row r="34">
          <cell r="H34">
            <v>40499</v>
          </cell>
        </row>
        <row r="41">
          <cell r="B41">
            <v>1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Design Spec"/>
      <sheetName val="Estimate summary"/>
      <sheetName val="Estimate"/>
      <sheetName val="Maintenance"/>
      <sheetName val="Area schedule1 "/>
      <sheetName val="Income Sch"/>
      <sheetName val="Cost Plan - Mall"/>
      <sheetName val="Cost Plan - Mezz"/>
      <sheetName val="Baryard "/>
      <sheetName val="PnP - Shell"/>
      <sheetName val="PnP T.I"/>
      <sheetName val="Roof "/>
      <sheetName val="Cost Plan Burger king "/>
      <sheetName val="TI Budget Ph1&amp;2"/>
      <sheetName val="Bulk Earthworks"/>
      <sheetName val="HVAC Estimate"/>
      <sheetName val="Electrical rev "/>
      <sheetName val="Servitude Parking"/>
      <sheetName val="Parking equipment"/>
      <sheetName val="Fee Cover"/>
      <sheetName val="Fee Cashflow"/>
      <sheetName val="Fee calc"/>
      <sheetName val="Pricing schedule"/>
      <sheetName val="Cash Flow Summary"/>
      <sheetName val="Cash Flow  Mall"/>
      <sheetName val="Cash Flow Burger 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Sheet (3)"/>
      <sheetName val="Info Schedule (2)"/>
      <sheetName val="SUMMARY"/>
      <sheetName val="Annexure A"/>
      <sheetName val="Annexure B"/>
      <sheetName val="Annexure C"/>
      <sheetName val="Annexure D"/>
      <sheetName val="Annexure E 1 (2)"/>
      <sheetName val="Annexure E 1"/>
      <sheetName val="SK income Calc"/>
      <sheetName val="Sheet1"/>
      <sheetName val="Sheet1 (2)"/>
      <sheetName val="Sheet1 (3)"/>
      <sheetName val="5yr Amortization Schedule"/>
      <sheetName val="10yr Amortization Schedule"/>
      <sheetName val="15yr Amortization Schedule"/>
      <sheetName val="Area Summary"/>
      <sheetName val="Area Schedule"/>
      <sheetName val="Info Schedule"/>
      <sheetName val="Annexure E 2"/>
      <sheetName val="parking"/>
      <sheetName val="Tenants SE"/>
    </sheetNames>
    <sheetDataSet>
      <sheetData sheetId="0">
        <row r="56">
          <cell r="H56">
            <v>42431</v>
          </cell>
        </row>
      </sheetData>
      <sheetData sheetId="1" refreshError="1"/>
      <sheetData sheetId="2" refreshError="1"/>
      <sheetData sheetId="3" refreshError="1"/>
      <sheetData sheetId="4">
        <row r="6">
          <cell r="K6" t="str">
            <v>11 March 2014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Loan Amortization Schedule</v>
          </cell>
        </row>
        <row r="4">
          <cell r="B4" t="str">
            <v>Enter values</v>
          </cell>
          <cell r="H4" t="str">
            <v>Loan summary</v>
          </cell>
        </row>
        <row r="5">
          <cell r="C5" t="str">
            <v>Loan amount</v>
          </cell>
          <cell r="D5">
            <v>4857000</v>
          </cell>
          <cell r="I5" t="str">
            <v>Scheduled payment</v>
          </cell>
          <cell r="J5">
            <v>100823.33133440142</v>
          </cell>
        </row>
        <row r="6">
          <cell r="C6" t="str">
            <v>Annual interest rate</v>
          </cell>
          <cell r="D6">
            <v>0.09</v>
          </cell>
          <cell r="I6" t="str">
            <v>Scheduled number of payments</v>
          </cell>
          <cell r="J6">
            <v>60</v>
          </cell>
        </row>
        <row r="7">
          <cell r="C7" t="str">
            <v>Loan period in years</v>
          </cell>
          <cell r="D7">
            <v>5</v>
          </cell>
          <cell r="I7" t="str">
            <v>Actual number of payments</v>
          </cell>
          <cell r="J7">
            <v>60</v>
          </cell>
        </row>
        <row r="8">
          <cell r="C8" t="str">
            <v>Number of payments per year</v>
          </cell>
          <cell r="D8">
            <v>12</v>
          </cell>
          <cell r="I8" t="str">
            <v>Total early payments</v>
          </cell>
          <cell r="J8">
            <v>0</v>
          </cell>
        </row>
        <row r="9">
          <cell r="C9" t="str">
            <v>Start date of loan</v>
          </cell>
          <cell r="D9">
            <v>41699</v>
          </cell>
          <cell r="I9" t="str">
            <v>Total interest</v>
          </cell>
          <cell r="J9">
            <v>1192399.8800640861</v>
          </cell>
        </row>
        <row r="10">
          <cell r="C10" t="str">
            <v>Optional extra payments</v>
          </cell>
        </row>
        <row r="12">
          <cell r="B12" t="str">
            <v>Lender name:</v>
          </cell>
        </row>
        <row r="16">
          <cell r="A16" t="str">
            <v>Pmt. No.</v>
          </cell>
          <cell r="B16" t="str">
            <v>Payment Date</v>
          </cell>
          <cell r="C16" t="str">
            <v>Beginning Balance</v>
          </cell>
          <cell r="D16" t="str">
            <v>Scheduled Payment</v>
          </cell>
          <cell r="E16" t="str">
            <v>Extra Payment</v>
          </cell>
          <cell r="F16" t="str">
            <v>Total Payment</v>
          </cell>
          <cell r="G16" t="str">
            <v>Principal</v>
          </cell>
          <cell r="H16" t="str">
            <v>Interest</v>
          </cell>
          <cell r="I16" t="str">
            <v>Ending Balance</v>
          </cell>
          <cell r="J16" t="str">
            <v>Cumulative Interest</v>
          </cell>
        </row>
        <row r="18">
          <cell r="A18">
            <v>1</v>
          </cell>
          <cell r="B18">
            <v>41730</v>
          </cell>
          <cell r="C18">
            <v>4857000</v>
          </cell>
          <cell r="D18">
            <v>100823.33133440142</v>
          </cell>
          <cell r="E18">
            <v>0</v>
          </cell>
          <cell r="F18">
            <v>100823.33133440142</v>
          </cell>
          <cell r="G18">
            <v>64395.831334401417</v>
          </cell>
          <cell r="H18">
            <v>36427.5</v>
          </cell>
          <cell r="I18">
            <v>4792604.1686655981</v>
          </cell>
          <cell r="J18">
            <v>36427.5</v>
          </cell>
        </row>
        <row r="19">
          <cell r="A19">
            <v>2</v>
          </cell>
          <cell r="B19">
            <v>41760</v>
          </cell>
          <cell r="C19">
            <v>4792604.1686655981</v>
          </cell>
          <cell r="D19">
            <v>100823.33133440142</v>
          </cell>
          <cell r="E19">
            <v>0</v>
          </cell>
          <cell r="F19">
            <v>100823.33133440142</v>
          </cell>
          <cell r="G19">
            <v>64878.80006940943</v>
          </cell>
          <cell r="H19">
            <v>35944.531264991987</v>
          </cell>
          <cell r="I19">
            <v>4727725.3685961887</v>
          </cell>
          <cell r="J19">
            <v>72372.031264991994</v>
          </cell>
        </row>
        <row r="20">
          <cell r="A20">
            <v>3</v>
          </cell>
          <cell r="B20">
            <v>41791</v>
          </cell>
          <cell r="C20">
            <v>4727725.3685961887</v>
          </cell>
          <cell r="D20">
            <v>100823.33133440142</v>
          </cell>
          <cell r="E20">
            <v>0</v>
          </cell>
          <cell r="F20">
            <v>100823.33133440142</v>
          </cell>
          <cell r="G20">
            <v>65365.391069930003</v>
          </cell>
          <cell r="H20">
            <v>35457.940264471414</v>
          </cell>
          <cell r="I20">
            <v>4662359.9775262587</v>
          </cell>
          <cell r="J20">
            <v>107829.97152946341</v>
          </cell>
        </row>
        <row r="21">
          <cell r="A21">
            <v>4</v>
          </cell>
          <cell r="B21">
            <v>41821</v>
          </cell>
          <cell r="C21">
            <v>4662359.9775262587</v>
          </cell>
          <cell r="D21">
            <v>100823.33133440142</v>
          </cell>
          <cell r="E21">
            <v>0</v>
          </cell>
          <cell r="F21">
            <v>100823.33133440142</v>
          </cell>
          <cell r="G21">
            <v>65855.631502954478</v>
          </cell>
          <cell r="H21">
            <v>34967.699831446938</v>
          </cell>
          <cell r="I21">
            <v>4596504.3460233044</v>
          </cell>
          <cell r="J21">
            <v>142797.67136091035</v>
          </cell>
        </row>
        <row r="22">
          <cell r="A22">
            <v>5</v>
          </cell>
          <cell r="B22">
            <v>41852</v>
          </cell>
          <cell r="C22">
            <v>4596504.3460233044</v>
          </cell>
          <cell r="D22">
            <v>100823.33133440142</v>
          </cell>
          <cell r="E22">
            <v>0</v>
          </cell>
          <cell r="F22">
            <v>100823.33133440142</v>
          </cell>
          <cell r="G22">
            <v>66349.548739226637</v>
          </cell>
          <cell r="H22">
            <v>34473.78259517478</v>
          </cell>
          <cell r="I22">
            <v>4530154.7972840779</v>
          </cell>
          <cell r="J22">
            <v>177271.45395608514</v>
          </cell>
        </row>
        <row r="23">
          <cell r="A23">
            <v>6</v>
          </cell>
          <cell r="B23">
            <v>41883</v>
          </cell>
          <cell r="C23">
            <v>4530154.7972840779</v>
          </cell>
          <cell r="D23">
            <v>100823.33133440142</v>
          </cell>
          <cell r="E23">
            <v>0</v>
          </cell>
          <cell r="F23">
            <v>100823.33133440142</v>
          </cell>
          <cell r="G23">
            <v>66847.170354770846</v>
          </cell>
          <cell r="H23">
            <v>33976.160979630578</v>
          </cell>
          <cell r="I23">
            <v>4463307.6269293074</v>
          </cell>
          <cell r="J23">
            <v>211247.61493571571</v>
          </cell>
        </row>
        <row r="24">
          <cell r="A24">
            <v>7</v>
          </cell>
          <cell r="B24">
            <v>41913</v>
          </cell>
          <cell r="C24">
            <v>4463307.6269293074</v>
          </cell>
          <cell r="D24">
            <v>100823.33133440142</v>
          </cell>
          <cell r="E24">
            <v>0</v>
          </cell>
          <cell r="F24">
            <v>100823.33133440142</v>
          </cell>
          <cell r="G24">
            <v>67348.524132431601</v>
          </cell>
          <cell r="H24">
            <v>33474.807201969808</v>
          </cell>
          <cell r="I24">
            <v>4395959.1027968759</v>
          </cell>
          <cell r="J24">
            <v>244722.42213768553</v>
          </cell>
        </row>
        <row r="25">
          <cell r="A25">
            <v>8</v>
          </cell>
          <cell r="B25">
            <v>41944</v>
          </cell>
          <cell r="C25">
            <v>4395959.1027968759</v>
          </cell>
          <cell r="D25">
            <v>100823.33133440142</v>
          </cell>
          <cell r="E25">
            <v>0</v>
          </cell>
          <cell r="F25">
            <v>100823.33133440142</v>
          </cell>
          <cell r="G25">
            <v>67853.638063424849</v>
          </cell>
          <cell r="H25">
            <v>32969.693270976568</v>
          </cell>
          <cell r="I25">
            <v>4328105.4647334507</v>
          </cell>
          <cell r="J25">
            <v>277692.11540866212</v>
          </cell>
        </row>
        <row r="26">
          <cell r="A26">
            <v>9</v>
          </cell>
          <cell r="B26">
            <v>41974</v>
          </cell>
          <cell r="C26">
            <v>4328105.4647334507</v>
          </cell>
          <cell r="D26">
            <v>100823.33133440142</v>
          </cell>
          <cell r="E26">
            <v>0</v>
          </cell>
          <cell r="F26">
            <v>100823.33133440142</v>
          </cell>
          <cell r="G26">
            <v>68362.54034890054</v>
          </cell>
          <cell r="H26">
            <v>32460.790985500877</v>
          </cell>
          <cell r="I26">
            <v>4259742.9243845502</v>
          </cell>
          <cell r="J26">
            <v>310152.90639416303</v>
          </cell>
        </row>
        <row r="27">
          <cell r="A27">
            <v>10</v>
          </cell>
          <cell r="B27">
            <v>42005</v>
          </cell>
          <cell r="C27">
            <v>4259742.9243845502</v>
          </cell>
          <cell r="D27">
            <v>100823.33133440142</v>
          </cell>
          <cell r="E27">
            <v>0</v>
          </cell>
          <cell r="F27">
            <v>100823.33133440142</v>
          </cell>
          <cell r="G27">
            <v>68875.259401517294</v>
          </cell>
          <cell r="H27">
            <v>31948.071932884126</v>
          </cell>
          <cell r="I27">
            <v>4190867.6649830327</v>
          </cell>
          <cell r="J27">
            <v>342100.97832704714</v>
          </cell>
        </row>
        <row r="28">
          <cell r="A28">
            <v>11</v>
          </cell>
          <cell r="B28">
            <v>42036</v>
          </cell>
          <cell r="C28">
            <v>4190867.6649830327</v>
          </cell>
          <cell r="D28">
            <v>100823.33133440142</v>
          </cell>
          <cell r="E28">
            <v>0</v>
          </cell>
          <cell r="F28">
            <v>100823.33133440142</v>
          </cell>
          <cell r="G28">
            <v>69391.823847028674</v>
          </cell>
          <cell r="H28">
            <v>31431.507487372743</v>
          </cell>
          <cell r="I28">
            <v>4121475.8411360038</v>
          </cell>
          <cell r="J28">
            <v>373532.48581441987</v>
          </cell>
        </row>
        <row r="29">
          <cell r="A29">
            <v>12</v>
          </cell>
          <cell r="B29">
            <v>42064</v>
          </cell>
          <cell r="C29">
            <v>4121475.8411360038</v>
          </cell>
          <cell r="D29">
            <v>100823.33133440142</v>
          </cell>
          <cell r="E29">
            <v>0</v>
          </cell>
          <cell r="F29">
            <v>100823.33133440142</v>
          </cell>
          <cell r="G29">
            <v>69912.262525881393</v>
          </cell>
          <cell r="H29">
            <v>30911.068808520027</v>
          </cell>
          <cell r="I29">
            <v>4051563.5786101227</v>
          </cell>
          <cell r="J29">
            <v>404443.5546229399</v>
          </cell>
        </row>
        <row r="30">
          <cell r="A30">
            <v>13</v>
          </cell>
          <cell r="B30">
            <v>42095</v>
          </cell>
          <cell r="C30">
            <v>4051563.5786101227</v>
          </cell>
          <cell r="D30">
            <v>100823.33133440142</v>
          </cell>
          <cell r="E30">
            <v>0</v>
          </cell>
          <cell r="F30">
            <v>100823.33133440142</v>
          </cell>
          <cell r="G30">
            <v>70436.6044948255</v>
          </cell>
          <cell r="H30">
            <v>30386.726839575917</v>
          </cell>
          <cell r="I30">
            <v>3981126.9741152972</v>
          </cell>
          <cell r="J30">
            <v>434830.28146251582</v>
          </cell>
        </row>
        <row r="31">
          <cell r="A31">
            <v>14</v>
          </cell>
          <cell r="B31">
            <v>42125</v>
          </cell>
          <cell r="C31">
            <v>3981126.9741152972</v>
          </cell>
          <cell r="D31">
            <v>100823.33133440142</v>
          </cell>
          <cell r="E31">
            <v>0</v>
          </cell>
          <cell r="F31">
            <v>100823.33133440142</v>
          </cell>
          <cell r="G31">
            <v>70964.879028536685</v>
          </cell>
          <cell r="H31">
            <v>29858.452305864728</v>
          </cell>
          <cell r="I31">
            <v>3910162.0950867604</v>
          </cell>
          <cell r="J31">
            <v>464688.73376838054</v>
          </cell>
        </row>
        <row r="32">
          <cell r="A32">
            <v>15</v>
          </cell>
          <cell r="B32">
            <v>42156</v>
          </cell>
          <cell r="C32">
            <v>3910162.0950867604</v>
          </cell>
          <cell r="D32">
            <v>100823.33133440142</v>
          </cell>
          <cell r="E32">
            <v>0</v>
          </cell>
          <cell r="F32">
            <v>100823.33133440142</v>
          </cell>
          <cell r="G32">
            <v>71497.115621250719</v>
          </cell>
          <cell r="H32">
            <v>29326.215713150701</v>
          </cell>
          <cell r="I32">
            <v>3838664.9794655098</v>
          </cell>
          <cell r="J32">
            <v>494014.94948153122</v>
          </cell>
        </row>
        <row r="33">
          <cell r="A33">
            <v>16</v>
          </cell>
          <cell r="B33">
            <v>42186</v>
          </cell>
          <cell r="C33">
            <v>3838664.9794655098</v>
          </cell>
          <cell r="D33">
            <v>100823.33133440142</v>
          </cell>
          <cell r="E33">
            <v>0</v>
          </cell>
          <cell r="F33">
            <v>100823.33133440142</v>
          </cell>
          <cell r="G33">
            <v>72033.343988410095</v>
          </cell>
          <cell r="H33">
            <v>28789.987345991321</v>
          </cell>
          <cell r="I33">
            <v>3766631.6354770996</v>
          </cell>
          <cell r="J33">
            <v>522804.93682752253</v>
          </cell>
        </row>
        <row r="34">
          <cell r="A34">
            <v>17</v>
          </cell>
          <cell r="B34">
            <v>42217</v>
          </cell>
          <cell r="C34">
            <v>3766631.6354770996</v>
          </cell>
          <cell r="D34">
            <v>100823.33133440142</v>
          </cell>
          <cell r="E34">
            <v>0</v>
          </cell>
          <cell r="F34">
            <v>100823.33133440142</v>
          </cell>
          <cell r="G34">
            <v>72573.594068323175</v>
          </cell>
          <cell r="H34">
            <v>28249.737266078246</v>
          </cell>
          <cell r="I34">
            <v>3694058.0414087763</v>
          </cell>
          <cell r="J34">
            <v>551054.67409360083</v>
          </cell>
        </row>
        <row r="35">
          <cell r="A35">
            <v>18</v>
          </cell>
          <cell r="B35">
            <v>42248</v>
          </cell>
          <cell r="C35">
            <v>3694058.0414087763</v>
          </cell>
          <cell r="D35">
            <v>100823.33133440142</v>
          </cell>
          <cell r="E35">
            <v>0</v>
          </cell>
          <cell r="F35">
            <v>100823.33133440142</v>
          </cell>
          <cell r="G35">
            <v>73117.896023835594</v>
          </cell>
          <cell r="H35">
            <v>27705.435310565823</v>
          </cell>
          <cell r="I35">
            <v>3620940.1453849408</v>
          </cell>
          <cell r="J35">
            <v>578760.10940416669</v>
          </cell>
        </row>
        <row r="36">
          <cell r="A36">
            <v>19</v>
          </cell>
          <cell r="B36">
            <v>42278</v>
          </cell>
          <cell r="C36">
            <v>3620940.1453849408</v>
          </cell>
          <cell r="D36">
            <v>100823.33133440142</v>
          </cell>
          <cell r="E36">
            <v>0</v>
          </cell>
          <cell r="F36">
            <v>100823.33133440142</v>
          </cell>
          <cell r="G36">
            <v>73666.280244014357</v>
          </cell>
          <cell r="H36">
            <v>27157.051090387056</v>
          </cell>
          <cell r="I36">
            <v>3547273.8651409266</v>
          </cell>
          <cell r="J36">
            <v>605917.16049455374</v>
          </cell>
        </row>
        <row r="37">
          <cell r="A37">
            <v>20</v>
          </cell>
          <cell r="B37">
            <v>42309</v>
          </cell>
          <cell r="C37">
            <v>3547273.8651409266</v>
          </cell>
          <cell r="D37">
            <v>100823.33133440142</v>
          </cell>
          <cell r="E37">
            <v>0</v>
          </cell>
          <cell r="F37">
            <v>100823.33133440142</v>
          </cell>
          <cell r="G37">
            <v>74218.777345844472</v>
          </cell>
          <cell r="H37">
            <v>26604.553988556949</v>
          </cell>
          <cell r="I37">
            <v>3473055.087795082</v>
          </cell>
          <cell r="J37">
            <v>632521.7144831107</v>
          </cell>
        </row>
        <row r="38">
          <cell r="A38">
            <v>21</v>
          </cell>
          <cell r="B38">
            <v>42339</v>
          </cell>
          <cell r="C38">
            <v>3473055.087795082</v>
          </cell>
          <cell r="D38">
            <v>100823.33133440142</v>
          </cell>
          <cell r="E38">
            <v>0</v>
          </cell>
          <cell r="F38">
            <v>100823.33133440142</v>
          </cell>
          <cell r="G38">
            <v>74775.418175938306</v>
          </cell>
          <cell r="H38">
            <v>26047.913158463114</v>
          </cell>
          <cell r="I38">
            <v>3398279.6696191439</v>
          </cell>
          <cell r="J38">
            <v>658569.62764157378</v>
          </cell>
        </row>
        <row r="39">
          <cell r="A39">
            <v>22</v>
          </cell>
          <cell r="B39">
            <v>42370</v>
          </cell>
          <cell r="C39">
            <v>3398279.6696191439</v>
          </cell>
          <cell r="D39">
            <v>100823.33133440142</v>
          </cell>
          <cell r="E39">
            <v>0</v>
          </cell>
          <cell r="F39">
            <v>100823.33133440142</v>
          </cell>
          <cell r="G39">
            <v>75336.233812257837</v>
          </cell>
          <cell r="H39">
            <v>25487.09752214358</v>
          </cell>
          <cell r="I39">
            <v>3322943.4358068863</v>
          </cell>
          <cell r="J39">
            <v>684056.7251637174</v>
          </cell>
        </row>
        <row r="40">
          <cell r="A40">
            <v>23</v>
          </cell>
          <cell r="B40">
            <v>42401</v>
          </cell>
          <cell r="C40">
            <v>3322943.4358068863</v>
          </cell>
          <cell r="D40">
            <v>100823.33133440142</v>
          </cell>
          <cell r="E40">
            <v>0</v>
          </cell>
          <cell r="F40">
            <v>100823.33133440142</v>
          </cell>
          <cell r="G40">
            <v>75901.255565849773</v>
          </cell>
          <cell r="H40">
            <v>24922.075768551647</v>
          </cell>
          <cell r="I40">
            <v>3247042.1802410367</v>
          </cell>
          <cell r="J40">
            <v>708978.80093226908</v>
          </cell>
        </row>
        <row r="41">
          <cell r="A41">
            <v>24</v>
          </cell>
          <cell r="B41">
            <v>42430</v>
          </cell>
          <cell r="C41">
            <v>3247042.1802410367</v>
          </cell>
          <cell r="D41">
            <v>100823.33133440142</v>
          </cell>
          <cell r="E41">
            <v>0</v>
          </cell>
          <cell r="F41">
            <v>100823.33133440142</v>
          </cell>
          <cell r="G41">
            <v>76470.514982593639</v>
          </cell>
          <cell r="H41">
            <v>24352.816351807774</v>
          </cell>
          <cell r="I41">
            <v>3170571.665258443</v>
          </cell>
          <cell r="J41">
            <v>733331.61728407687</v>
          </cell>
        </row>
        <row r="42">
          <cell r="A42">
            <v>25</v>
          </cell>
          <cell r="B42">
            <v>42461</v>
          </cell>
          <cell r="C42">
            <v>3170571.665258443</v>
          </cell>
          <cell r="D42">
            <v>100823.33133440142</v>
          </cell>
          <cell r="E42">
            <v>0</v>
          </cell>
          <cell r="F42">
            <v>100823.33133440142</v>
          </cell>
          <cell r="G42">
            <v>77044.043844963089</v>
          </cell>
          <cell r="H42">
            <v>23779.287489438324</v>
          </cell>
          <cell r="I42">
            <v>3093527.62141348</v>
          </cell>
          <cell r="J42">
            <v>757110.90477351518</v>
          </cell>
        </row>
        <row r="43">
          <cell r="A43">
            <v>26</v>
          </cell>
          <cell r="B43">
            <v>42491</v>
          </cell>
          <cell r="C43">
            <v>3093527.62141348</v>
          </cell>
          <cell r="D43">
            <v>100823.33133440142</v>
          </cell>
          <cell r="E43">
            <v>0</v>
          </cell>
          <cell r="F43">
            <v>100823.33133440142</v>
          </cell>
          <cell r="G43">
            <v>77621.874173800315</v>
          </cell>
          <cell r="H43">
            <v>23201.457160601101</v>
          </cell>
          <cell r="I43">
            <v>3015905.7472396796</v>
          </cell>
          <cell r="J43">
            <v>780312.36193411634</v>
          </cell>
        </row>
        <row r="44">
          <cell r="A44">
            <v>27</v>
          </cell>
          <cell r="B44">
            <v>42522</v>
          </cell>
          <cell r="C44">
            <v>3015905.7472396796</v>
          </cell>
          <cell r="D44">
            <v>100823.33133440142</v>
          </cell>
          <cell r="E44">
            <v>0</v>
          </cell>
          <cell r="F44">
            <v>100823.33133440142</v>
          </cell>
          <cell r="G44">
            <v>78204.038230103819</v>
          </cell>
          <cell r="H44">
            <v>22619.293104297598</v>
          </cell>
          <cell r="I44">
            <v>2937701.7090095757</v>
          </cell>
          <cell r="J44">
            <v>802931.65503841394</v>
          </cell>
        </row>
        <row r="45">
          <cell r="A45">
            <v>28</v>
          </cell>
          <cell r="B45">
            <v>42552</v>
          </cell>
          <cell r="C45">
            <v>2937701.7090095757</v>
          </cell>
          <cell r="D45">
            <v>100823.33133440142</v>
          </cell>
          <cell r="E45">
            <v>0</v>
          </cell>
          <cell r="F45">
            <v>100823.33133440142</v>
          </cell>
          <cell r="G45">
            <v>78790.568516829604</v>
          </cell>
          <cell r="H45">
            <v>22032.762817571816</v>
          </cell>
          <cell r="I45">
            <v>2858911.1404927461</v>
          </cell>
          <cell r="J45">
            <v>824964.41785598581</v>
          </cell>
        </row>
        <row r="46">
          <cell r="A46">
            <v>29</v>
          </cell>
          <cell r="B46">
            <v>42583</v>
          </cell>
          <cell r="C46">
            <v>2858911.1404927461</v>
          </cell>
          <cell r="D46">
            <v>100823.33133440142</v>
          </cell>
          <cell r="E46">
            <v>0</v>
          </cell>
          <cell r="F46">
            <v>100823.33133440142</v>
          </cell>
          <cell r="G46">
            <v>79381.497780705817</v>
          </cell>
          <cell r="H46">
            <v>21441.833553695596</v>
          </cell>
          <cell r="I46">
            <v>2779529.6427120403</v>
          </cell>
          <cell r="J46">
            <v>846406.2514096814</v>
          </cell>
        </row>
        <row r="47">
          <cell r="A47">
            <v>30</v>
          </cell>
          <cell r="B47">
            <v>42614</v>
          </cell>
          <cell r="C47">
            <v>2779529.6427120403</v>
          </cell>
          <cell r="D47">
            <v>100823.33133440142</v>
          </cell>
          <cell r="E47">
            <v>0</v>
          </cell>
          <cell r="F47">
            <v>100823.33133440142</v>
          </cell>
          <cell r="G47">
            <v>79976.85901406112</v>
          </cell>
          <cell r="H47">
            <v>20846.472320340301</v>
          </cell>
          <cell r="I47">
            <v>2699552.7836979791</v>
          </cell>
          <cell r="J47">
            <v>867252.72373002174</v>
          </cell>
        </row>
        <row r="48">
          <cell r="A48">
            <v>31</v>
          </cell>
          <cell r="B48">
            <v>42644</v>
          </cell>
          <cell r="C48">
            <v>2699552.7836979791</v>
          </cell>
          <cell r="D48">
            <v>100823.33133440142</v>
          </cell>
          <cell r="E48">
            <v>0</v>
          </cell>
          <cell r="F48">
            <v>100823.33133440142</v>
          </cell>
          <cell r="G48">
            <v>80576.685456666572</v>
          </cell>
          <cell r="H48">
            <v>20246.645877734842</v>
          </cell>
          <cell r="I48">
            <v>2618976.0982413124</v>
          </cell>
          <cell r="J48">
            <v>887499.36960775661</v>
          </cell>
        </row>
        <row r="49">
          <cell r="A49">
            <v>32</v>
          </cell>
          <cell r="B49">
            <v>42675</v>
          </cell>
          <cell r="C49">
            <v>2618976.0982413124</v>
          </cell>
          <cell r="D49">
            <v>100823.33133440142</v>
          </cell>
          <cell r="E49">
            <v>0</v>
          </cell>
          <cell r="F49">
            <v>100823.33133440142</v>
          </cell>
          <cell r="G49">
            <v>81181.010597591579</v>
          </cell>
          <cell r="H49">
            <v>19642.320736809841</v>
          </cell>
          <cell r="I49">
            <v>2537795.0876437207</v>
          </cell>
          <cell r="J49">
            <v>907141.69034456648</v>
          </cell>
        </row>
        <row r="50">
          <cell r="A50">
            <v>33</v>
          </cell>
          <cell r="B50">
            <v>42705</v>
          </cell>
          <cell r="C50">
            <v>2537795.0876437207</v>
          </cell>
          <cell r="D50">
            <v>100823.33133440142</v>
          </cell>
          <cell r="E50">
            <v>0</v>
          </cell>
          <cell r="F50">
            <v>100823.33133440142</v>
          </cell>
          <cell r="G50">
            <v>81789.868177073513</v>
          </cell>
          <cell r="H50">
            <v>19033.463157327904</v>
          </cell>
          <cell r="I50">
            <v>2456005.2194666471</v>
          </cell>
          <cell r="J50">
            <v>926175.15350189433</v>
          </cell>
        </row>
        <row r="51">
          <cell r="A51">
            <v>34</v>
          </cell>
          <cell r="B51">
            <v>42736</v>
          </cell>
          <cell r="C51">
            <v>2456005.2194666471</v>
          </cell>
          <cell r="D51">
            <v>100823.33133440142</v>
          </cell>
          <cell r="E51">
            <v>0</v>
          </cell>
          <cell r="F51">
            <v>100823.33133440142</v>
          </cell>
          <cell r="G51">
            <v>82403.292188401567</v>
          </cell>
          <cell r="H51">
            <v>18420.039145999854</v>
          </cell>
          <cell r="I51">
            <v>2373601.9272782458</v>
          </cell>
          <cell r="J51">
            <v>944595.19264789415</v>
          </cell>
        </row>
        <row r="52">
          <cell r="A52">
            <v>35</v>
          </cell>
          <cell r="B52">
            <v>42767</v>
          </cell>
          <cell r="C52">
            <v>2373601.9272782458</v>
          </cell>
          <cell r="D52">
            <v>100823.33133440142</v>
          </cell>
          <cell r="E52">
            <v>0</v>
          </cell>
          <cell r="F52">
            <v>100823.33133440142</v>
          </cell>
          <cell r="G52">
            <v>83021.316879814578</v>
          </cell>
          <cell r="H52">
            <v>17802.014454586842</v>
          </cell>
          <cell r="I52">
            <v>2290580.6103984313</v>
          </cell>
          <cell r="J52">
            <v>962397.20710248104</v>
          </cell>
        </row>
        <row r="53">
          <cell r="A53">
            <v>36</v>
          </cell>
          <cell r="B53">
            <v>42795</v>
          </cell>
          <cell r="C53">
            <v>2290580.6103984313</v>
          </cell>
          <cell r="D53">
            <v>100823.33133440142</v>
          </cell>
          <cell r="E53">
            <v>0</v>
          </cell>
          <cell r="F53">
            <v>100823.33133440142</v>
          </cell>
          <cell r="G53">
            <v>83643.976756413176</v>
          </cell>
          <cell r="H53">
            <v>17179.354577988233</v>
          </cell>
          <cell r="I53">
            <v>2206936.6336420183</v>
          </cell>
          <cell r="J53">
            <v>979576.56168046931</v>
          </cell>
        </row>
        <row r="54">
          <cell r="A54">
            <v>37</v>
          </cell>
          <cell r="B54">
            <v>42826</v>
          </cell>
          <cell r="C54">
            <v>2206936.6336420183</v>
          </cell>
          <cell r="D54">
            <v>100823.33133440142</v>
          </cell>
          <cell r="E54">
            <v>0</v>
          </cell>
          <cell r="F54">
            <v>100823.33133440142</v>
          </cell>
          <cell r="G54">
            <v>84271.306582086283</v>
          </cell>
          <cell r="H54">
            <v>16552.024752315137</v>
          </cell>
          <cell r="I54">
            <v>2122665.3270599321</v>
          </cell>
          <cell r="J54">
            <v>996128.58643278445</v>
          </cell>
        </row>
        <row r="55">
          <cell r="A55">
            <v>38</v>
          </cell>
          <cell r="B55">
            <v>42856</v>
          </cell>
          <cell r="C55">
            <v>2122665.3270599321</v>
          </cell>
          <cell r="D55">
            <v>100823.33133440142</v>
          </cell>
          <cell r="E55">
            <v>0</v>
          </cell>
          <cell r="F55">
            <v>100823.33133440142</v>
          </cell>
          <cell r="G55">
            <v>84903.34138145193</v>
          </cell>
          <cell r="H55">
            <v>15919.989952949489</v>
          </cell>
          <cell r="I55">
            <v>2037761.98567848</v>
          </cell>
          <cell r="J55">
            <v>1012048.5763857339</v>
          </cell>
        </row>
        <row r="56">
          <cell r="A56">
            <v>39</v>
          </cell>
          <cell r="B56">
            <v>42887</v>
          </cell>
          <cell r="C56">
            <v>2037761.98567848</v>
          </cell>
          <cell r="D56">
            <v>100823.33133440142</v>
          </cell>
          <cell r="E56">
            <v>0</v>
          </cell>
          <cell r="F56">
            <v>100823.33133440142</v>
          </cell>
          <cell r="G56">
            <v>85540.116441812817</v>
          </cell>
          <cell r="H56">
            <v>15283.214892588599</v>
          </cell>
          <cell r="I56">
            <v>1952221.8692366672</v>
          </cell>
          <cell r="J56">
            <v>1027331.7912783225</v>
          </cell>
        </row>
        <row r="57">
          <cell r="A57">
            <v>40</v>
          </cell>
          <cell r="B57">
            <v>42917</v>
          </cell>
          <cell r="C57">
            <v>1952221.8692366672</v>
          </cell>
          <cell r="D57">
            <v>100823.33133440142</v>
          </cell>
          <cell r="E57">
            <v>0</v>
          </cell>
          <cell r="F57">
            <v>100823.33133440142</v>
          </cell>
          <cell r="G57">
            <v>86181.667315126411</v>
          </cell>
          <cell r="H57">
            <v>14641.664019275004</v>
          </cell>
          <cell r="I57">
            <v>1866040.2019215408</v>
          </cell>
          <cell r="J57">
            <v>1041973.4552975975</v>
          </cell>
        </row>
        <row r="58">
          <cell r="A58">
            <v>41</v>
          </cell>
          <cell r="B58">
            <v>42948</v>
          </cell>
          <cell r="C58">
            <v>1866040.2019215408</v>
          </cell>
          <cell r="D58">
            <v>100823.33133440142</v>
          </cell>
          <cell r="E58">
            <v>0</v>
          </cell>
          <cell r="F58">
            <v>100823.33133440142</v>
          </cell>
          <cell r="G58">
            <v>86828.029819989868</v>
          </cell>
          <cell r="H58">
            <v>13995.301514411556</v>
          </cell>
          <cell r="I58">
            <v>1779212.172101551</v>
          </cell>
          <cell r="J58">
            <v>1055968.756812009</v>
          </cell>
        </row>
        <row r="59">
          <cell r="A59">
            <v>42</v>
          </cell>
          <cell r="B59">
            <v>42979</v>
          </cell>
          <cell r="C59">
            <v>1779212.172101551</v>
          </cell>
          <cell r="D59">
            <v>100823.33133440142</v>
          </cell>
          <cell r="E59">
            <v>0</v>
          </cell>
          <cell r="F59">
            <v>100823.33133440142</v>
          </cell>
          <cell r="G59">
            <v>87479.240043639787</v>
          </cell>
          <cell r="H59">
            <v>13344.091290761631</v>
          </cell>
          <cell r="I59">
            <v>1691732.9320579111</v>
          </cell>
          <cell r="J59">
            <v>1069312.8481027707</v>
          </cell>
        </row>
        <row r="60">
          <cell r="A60">
            <v>43</v>
          </cell>
          <cell r="B60">
            <v>43009</v>
          </cell>
          <cell r="C60">
            <v>1691732.9320579111</v>
          </cell>
          <cell r="D60">
            <v>100823.33133440142</v>
          </cell>
          <cell r="E60">
            <v>0</v>
          </cell>
          <cell r="F60">
            <v>100823.33133440142</v>
          </cell>
          <cell r="G60">
            <v>88135.334343967086</v>
          </cell>
          <cell r="H60">
            <v>12687.996990434332</v>
          </cell>
          <cell r="I60">
            <v>1603597.597713944</v>
          </cell>
          <cell r="J60">
            <v>1082000.8450932051</v>
          </cell>
        </row>
        <row r="61">
          <cell r="A61">
            <v>44</v>
          </cell>
          <cell r="B61">
            <v>43040</v>
          </cell>
          <cell r="C61">
            <v>1603597.597713944</v>
          </cell>
          <cell r="D61">
            <v>100823.33133440142</v>
          </cell>
          <cell r="E61">
            <v>0</v>
          </cell>
          <cell r="F61">
            <v>100823.33133440142</v>
          </cell>
          <cell r="G61">
            <v>88796.349351546844</v>
          </cell>
          <cell r="H61">
            <v>12026.981982854581</v>
          </cell>
          <cell r="I61">
            <v>1514801.2483623973</v>
          </cell>
          <cell r="J61">
            <v>1094027.8270760598</v>
          </cell>
        </row>
        <row r="62">
          <cell r="A62">
            <v>45</v>
          </cell>
          <cell r="B62">
            <v>43070</v>
          </cell>
          <cell r="C62">
            <v>1514801.2483623973</v>
          </cell>
          <cell r="D62">
            <v>100823.33133440142</v>
          </cell>
          <cell r="E62">
            <v>0</v>
          </cell>
          <cell r="F62">
            <v>100823.33133440142</v>
          </cell>
          <cell r="G62">
            <v>89462.321971683443</v>
          </cell>
          <cell r="H62">
            <v>11361.009362717979</v>
          </cell>
          <cell r="I62">
            <v>1425338.9263907138</v>
          </cell>
          <cell r="J62">
            <v>1105388.8364387779</v>
          </cell>
        </row>
        <row r="63">
          <cell r="A63">
            <v>46</v>
          </cell>
          <cell r="B63">
            <v>43101</v>
          </cell>
          <cell r="C63">
            <v>1425338.9263907138</v>
          </cell>
          <cell r="D63">
            <v>100823.33133440142</v>
          </cell>
          <cell r="E63">
            <v>0</v>
          </cell>
          <cell r="F63">
            <v>100823.33133440142</v>
          </cell>
          <cell r="G63">
            <v>90133.289386471064</v>
          </cell>
          <cell r="H63">
            <v>10690.041947930353</v>
          </cell>
          <cell r="I63">
            <v>1335205.6370042427</v>
          </cell>
          <cell r="J63">
            <v>1116078.8783867082</v>
          </cell>
        </row>
        <row r="64">
          <cell r="A64">
            <v>47</v>
          </cell>
          <cell r="B64">
            <v>43132</v>
          </cell>
          <cell r="C64">
            <v>1335205.6370042427</v>
          </cell>
          <cell r="D64">
            <v>100823.33133440142</v>
          </cell>
          <cell r="E64">
            <v>0</v>
          </cell>
          <cell r="F64">
            <v>100823.33133440142</v>
          </cell>
          <cell r="G64">
            <v>90809.289056869602</v>
          </cell>
          <cell r="H64">
            <v>10014.04227753182</v>
          </cell>
          <cell r="I64">
            <v>1244396.3479473731</v>
          </cell>
          <cell r="J64">
            <v>1126092.9206642401</v>
          </cell>
        </row>
        <row r="65">
          <cell r="A65">
            <v>48</v>
          </cell>
          <cell r="B65">
            <v>43160</v>
          </cell>
          <cell r="C65">
            <v>1244396.3479473731</v>
          </cell>
          <cell r="D65">
            <v>100823.33133440142</v>
          </cell>
          <cell r="E65">
            <v>0</v>
          </cell>
          <cell r="F65">
            <v>100823.33133440142</v>
          </cell>
          <cell r="G65">
            <v>91490.358724796126</v>
          </cell>
          <cell r="H65">
            <v>9332.9726096052964</v>
          </cell>
          <cell r="I65">
            <v>1152905.9892225768</v>
          </cell>
          <cell r="J65">
            <v>1135425.8932738455</v>
          </cell>
        </row>
        <row r="66">
          <cell r="A66">
            <v>49</v>
          </cell>
          <cell r="B66">
            <v>43191</v>
          </cell>
          <cell r="C66">
            <v>1152905.9892225768</v>
          </cell>
          <cell r="D66">
            <v>100823.33133440142</v>
          </cell>
          <cell r="E66">
            <v>0</v>
          </cell>
          <cell r="F66">
            <v>100823.33133440142</v>
          </cell>
          <cell r="G66">
            <v>92176.536415232084</v>
          </cell>
          <cell r="H66">
            <v>8646.794919169326</v>
          </cell>
          <cell r="I66">
            <v>1060729.4528073447</v>
          </cell>
          <cell r="J66">
            <v>1144072.6881930148</v>
          </cell>
        </row>
        <row r="67">
          <cell r="A67">
            <v>50</v>
          </cell>
          <cell r="B67">
            <v>43221</v>
          </cell>
          <cell r="C67">
            <v>1060729.4528073447</v>
          </cell>
          <cell r="D67">
            <v>100823.33133440142</v>
          </cell>
          <cell r="E67">
            <v>0</v>
          </cell>
          <cell r="F67">
            <v>100823.33133440142</v>
          </cell>
          <cell r="G67">
            <v>92867.860438346339</v>
          </cell>
          <cell r="H67">
            <v>7955.4708960550852</v>
          </cell>
          <cell r="I67">
            <v>967861.59236899833</v>
          </cell>
          <cell r="J67">
            <v>1152028.1590890698</v>
          </cell>
        </row>
        <row r="68">
          <cell r="A68">
            <v>51</v>
          </cell>
          <cell r="B68">
            <v>43252</v>
          </cell>
          <cell r="C68">
            <v>967861.59236899833</v>
          </cell>
          <cell r="D68">
            <v>100823.33133440142</v>
          </cell>
          <cell r="E68">
            <v>0</v>
          </cell>
          <cell r="F68">
            <v>100823.33133440142</v>
          </cell>
          <cell r="G68">
            <v>93564.369391633925</v>
          </cell>
          <cell r="H68">
            <v>7258.961942767487</v>
          </cell>
          <cell r="I68">
            <v>874297.22297736444</v>
          </cell>
          <cell r="J68">
            <v>1159287.1210318373</v>
          </cell>
        </row>
        <row r="69">
          <cell r="A69">
            <v>52</v>
          </cell>
          <cell r="B69">
            <v>43282</v>
          </cell>
          <cell r="C69">
            <v>874297.22297736444</v>
          </cell>
          <cell r="D69">
            <v>100823.33133440142</v>
          </cell>
          <cell r="E69">
            <v>0</v>
          </cell>
          <cell r="F69">
            <v>100823.33133440142</v>
          </cell>
          <cell r="G69">
            <v>94266.102162071184</v>
          </cell>
          <cell r="H69">
            <v>6557.2291723302333</v>
          </cell>
          <cell r="I69">
            <v>780031.12081529328</v>
          </cell>
          <cell r="J69">
            <v>1165844.3502041674</v>
          </cell>
        </row>
        <row r="70">
          <cell r="A70">
            <v>53</v>
          </cell>
          <cell r="B70">
            <v>43313</v>
          </cell>
          <cell r="C70">
            <v>780031.12081529328</v>
          </cell>
          <cell r="D70">
            <v>100823.33133440142</v>
          </cell>
          <cell r="E70">
            <v>0</v>
          </cell>
          <cell r="F70">
            <v>100823.33133440142</v>
          </cell>
          <cell r="G70">
            <v>94973.097928286719</v>
          </cell>
          <cell r="H70">
            <v>5850.2334061147003</v>
          </cell>
          <cell r="I70">
            <v>685058.02288700652</v>
          </cell>
          <cell r="J70">
            <v>1171694.583610282</v>
          </cell>
        </row>
        <row r="71">
          <cell r="A71">
            <v>54</v>
          </cell>
          <cell r="B71">
            <v>43344</v>
          </cell>
          <cell r="C71">
            <v>685058.02288700652</v>
          </cell>
          <cell r="D71">
            <v>100823.33133440142</v>
          </cell>
          <cell r="E71">
            <v>0</v>
          </cell>
          <cell r="F71">
            <v>100823.33133440142</v>
          </cell>
          <cell r="G71">
            <v>95685.396162748861</v>
          </cell>
          <cell r="H71">
            <v>5137.9351716525489</v>
          </cell>
          <cell r="I71">
            <v>589372.6267242576</v>
          </cell>
          <cell r="J71">
            <v>1176832.5187819346</v>
          </cell>
        </row>
        <row r="72">
          <cell r="A72">
            <v>55</v>
          </cell>
          <cell r="B72">
            <v>43374</v>
          </cell>
          <cell r="C72">
            <v>589372.6267242576</v>
          </cell>
          <cell r="D72">
            <v>100823.33133440142</v>
          </cell>
          <cell r="E72">
            <v>0</v>
          </cell>
          <cell r="F72">
            <v>100823.33133440142</v>
          </cell>
          <cell r="G72">
            <v>96403.036633969488</v>
          </cell>
          <cell r="H72">
            <v>4420.2947004319312</v>
          </cell>
          <cell r="I72">
            <v>492969.59009028808</v>
          </cell>
          <cell r="J72">
            <v>1181252.8134823665</v>
          </cell>
        </row>
        <row r="73">
          <cell r="A73">
            <v>56</v>
          </cell>
          <cell r="B73">
            <v>43405</v>
          </cell>
          <cell r="C73">
            <v>492969.59009028808</v>
          </cell>
          <cell r="D73">
            <v>100823.33133440142</v>
          </cell>
          <cell r="E73">
            <v>0</v>
          </cell>
          <cell r="F73">
            <v>100823.33133440142</v>
          </cell>
          <cell r="G73">
            <v>97126.05940872425</v>
          </cell>
          <cell r="H73">
            <v>3697.2719256771602</v>
          </cell>
          <cell r="I73">
            <v>395843.53068156383</v>
          </cell>
          <cell r="J73">
            <v>1184950.0854080436</v>
          </cell>
        </row>
        <row r="74">
          <cell r="A74">
            <v>57</v>
          </cell>
          <cell r="B74">
            <v>43435</v>
          </cell>
          <cell r="C74">
            <v>395843.53068156383</v>
          </cell>
          <cell r="D74">
            <v>100823.33133440142</v>
          </cell>
          <cell r="E74">
            <v>0</v>
          </cell>
          <cell r="F74">
            <v>100823.33133440142</v>
          </cell>
          <cell r="G74">
            <v>97854.504854289684</v>
          </cell>
          <cell r="H74">
            <v>2968.8264801117289</v>
          </cell>
          <cell r="I74">
            <v>297989.02582727413</v>
          </cell>
          <cell r="J74">
            <v>1187918.9118881554</v>
          </cell>
        </row>
        <row r="75">
          <cell r="A75">
            <v>58</v>
          </cell>
          <cell r="B75">
            <v>43466</v>
          </cell>
          <cell r="C75">
            <v>297989.02582727413</v>
          </cell>
          <cell r="D75">
            <v>100823.33133440142</v>
          </cell>
          <cell r="E75">
            <v>0</v>
          </cell>
          <cell r="F75">
            <v>100823.33133440142</v>
          </cell>
          <cell r="G75">
            <v>98588.413640696861</v>
          </cell>
          <cell r="H75">
            <v>2234.9176937045559</v>
          </cell>
          <cell r="I75">
            <v>199400.61218657729</v>
          </cell>
          <cell r="J75">
            <v>1190153.82958186</v>
          </cell>
        </row>
        <row r="76">
          <cell r="A76">
            <v>59</v>
          </cell>
          <cell r="B76">
            <v>43497</v>
          </cell>
          <cell r="C76">
            <v>199400.61218657729</v>
          </cell>
          <cell r="D76">
            <v>100823.33133440142</v>
          </cell>
          <cell r="E76">
            <v>0</v>
          </cell>
          <cell r="F76">
            <v>100823.33133440142</v>
          </cell>
          <cell r="G76">
            <v>99327.826743002093</v>
          </cell>
          <cell r="H76">
            <v>1495.5045913993297</v>
          </cell>
          <cell r="I76">
            <v>100072.78544357519</v>
          </cell>
          <cell r="J76">
            <v>1191649.3341732593</v>
          </cell>
        </row>
        <row r="77">
          <cell r="A77">
            <v>60</v>
          </cell>
          <cell r="B77">
            <v>43525</v>
          </cell>
          <cell r="C77">
            <v>100072.78544357519</v>
          </cell>
          <cell r="D77">
            <v>100823.33133440142</v>
          </cell>
          <cell r="E77">
            <v>0</v>
          </cell>
          <cell r="F77">
            <v>100072.78544357519</v>
          </cell>
          <cell r="G77">
            <v>99322.239552748375</v>
          </cell>
          <cell r="H77">
            <v>750.54589082681389</v>
          </cell>
          <cell r="I77">
            <v>0</v>
          </cell>
          <cell r="J77">
            <v>1192399.8800640861</v>
          </cell>
        </row>
        <row r="78">
          <cell r="A78">
            <v>61</v>
          </cell>
          <cell r="B78">
            <v>43556</v>
          </cell>
          <cell r="C78">
            <v>0</v>
          </cell>
          <cell r="D78">
            <v>100823.33133440142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1192399.8800640861</v>
          </cell>
        </row>
        <row r="79">
          <cell r="A79">
            <v>62</v>
          </cell>
          <cell r="B79">
            <v>43586</v>
          </cell>
          <cell r="C79">
            <v>0</v>
          </cell>
          <cell r="D79">
            <v>100823.33133440142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1192399.8800640861</v>
          </cell>
        </row>
        <row r="80">
          <cell r="A80">
            <v>63</v>
          </cell>
          <cell r="B80">
            <v>43617</v>
          </cell>
          <cell r="C80">
            <v>0</v>
          </cell>
          <cell r="D80">
            <v>100823.33133440142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1192399.8800640861</v>
          </cell>
        </row>
        <row r="81">
          <cell r="A81">
            <v>64</v>
          </cell>
          <cell r="B81">
            <v>43647</v>
          </cell>
          <cell r="C81">
            <v>0</v>
          </cell>
          <cell r="D81">
            <v>100823.33133440142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1192399.8800640861</v>
          </cell>
        </row>
        <row r="82">
          <cell r="A82">
            <v>65</v>
          </cell>
          <cell r="B82">
            <v>43678</v>
          </cell>
          <cell r="C82">
            <v>0</v>
          </cell>
          <cell r="D82">
            <v>100823.33133440142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1192399.8800640861</v>
          </cell>
        </row>
        <row r="83">
          <cell r="A83">
            <v>66</v>
          </cell>
          <cell r="B83">
            <v>43709</v>
          </cell>
          <cell r="C83">
            <v>0</v>
          </cell>
          <cell r="D83">
            <v>100823.33133440142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1192399.8800640861</v>
          </cell>
        </row>
        <row r="84">
          <cell r="A84">
            <v>67</v>
          </cell>
          <cell r="B84">
            <v>43739</v>
          </cell>
          <cell r="C84">
            <v>0</v>
          </cell>
          <cell r="D84">
            <v>100823.33133440142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1192399.8800640861</v>
          </cell>
        </row>
        <row r="85">
          <cell r="A85">
            <v>68</v>
          </cell>
          <cell r="B85">
            <v>43770</v>
          </cell>
          <cell r="C85">
            <v>0</v>
          </cell>
          <cell r="D85">
            <v>100823.33133440142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1192399.8800640861</v>
          </cell>
        </row>
        <row r="86">
          <cell r="A86">
            <v>69</v>
          </cell>
          <cell r="B86">
            <v>43800</v>
          </cell>
          <cell r="C86">
            <v>0</v>
          </cell>
          <cell r="D86">
            <v>100823.33133440142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1192399.8800640861</v>
          </cell>
        </row>
        <row r="87">
          <cell r="A87">
            <v>70</v>
          </cell>
          <cell r="B87">
            <v>43831</v>
          </cell>
          <cell r="C87">
            <v>0</v>
          </cell>
          <cell r="D87">
            <v>100823.33133440142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1192399.8800640861</v>
          </cell>
        </row>
        <row r="88">
          <cell r="A88">
            <v>71</v>
          </cell>
          <cell r="B88">
            <v>43862</v>
          </cell>
          <cell r="C88">
            <v>0</v>
          </cell>
          <cell r="D88">
            <v>100823.33133440142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1192399.8800640861</v>
          </cell>
        </row>
        <row r="89">
          <cell r="A89">
            <v>72</v>
          </cell>
          <cell r="B89">
            <v>43891</v>
          </cell>
          <cell r="C89">
            <v>0</v>
          </cell>
          <cell r="D89">
            <v>100823.33133440142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1192399.8800640861</v>
          </cell>
        </row>
        <row r="90">
          <cell r="A90">
            <v>73</v>
          </cell>
          <cell r="B90">
            <v>43922</v>
          </cell>
          <cell r="C90">
            <v>0</v>
          </cell>
          <cell r="D90">
            <v>100823.33133440142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1192399.8800640861</v>
          </cell>
        </row>
        <row r="91">
          <cell r="A91">
            <v>74</v>
          </cell>
          <cell r="B91">
            <v>43952</v>
          </cell>
          <cell r="C91">
            <v>0</v>
          </cell>
          <cell r="D91">
            <v>100823.33133440142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1192399.8800640861</v>
          </cell>
        </row>
        <row r="92">
          <cell r="A92">
            <v>75</v>
          </cell>
          <cell r="B92">
            <v>43983</v>
          </cell>
          <cell r="C92">
            <v>0</v>
          </cell>
          <cell r="D92">
            <v>100823.33133440142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1192399.8800640861</v>
          </cell>
        </row>
        <row r="93">
          <cell r="A93">
            <v>76</v>
          </cell>
          <cell r="B93">
            <v>44013</v>
          </cell>
          <cell r="C93">
            <v>0</v>
          </cell>
          <cell r="D93">
            <v>100823.33133440142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1192399.8800640861</v>
          </cell>
        </row>
        <row r="94">
          <cell r="A94">
            <v>77</v>
          </cell>
          <cell r="B94">
            <v>44044</v>
          </cell>
          <cell r="C94">
            <v>0</v>
          </cell>
          <cell r="D94">
            <v>100823.33133440142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1192399.8800640861</v>
          </cell>
        </row>
        <row r="95">
          <cell r="A95">
            <v>78</v>
          </cell>
          <cell r="B95">
            <v>44075</v>
          </cell>
          <cell r="C95">
            <v>0</v>
          </cell>
          <cell r="D95">
            <v>100823.33133440142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1192399.8800640861</v>
          </cell>
        </row>
        <row r="96">
          <cell r="A96">
            <v>79</v>
          </cell>
          <cell r="B96">
            <v>44105</v>
          </cell>
          <cell r="C96">
            <v>0</v>
          </cell>
          <cell r="D96">
            <v>100823.33133440142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1192399.8800640861</v>
          </cell>
        </row>
        <row r="97">
          <cell r="A97">
            <v>80</v>
          </cell>
          <cell r="B97">
            <v>44136</v>
          </cell>
          <cell r="C97">
            <v>0</v>
          </cell>
          <cell r="D97">
            <v>100823.33133440142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1192399.8800640861</v>
          </cell>
        </row>
        <row r="98">
          <cell r="A98">
            <v>81</v>
          </cell>
          <cell r="B98">
            <v>44166</v>
          </cell>
          <cell r="C98">
            <v>0</v>
          </cell>
          <cell r="D98">
            <v>100823.33133440142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1192399.8800640861</v>
          </cell>
        </row>
        <row r="99">
          <cell r="A99">
            <v>82</v>
          </cell>
          <cell r="B99">
            <v>44197</v>
          </cell>
          <cell r="C99">
            <v>0</v>
          </cell>
          <cell r="D99">
            <v>100823.33133440142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1192399.8800640861</v>
          </cell>
        </row>
        <row r="100">
          <cell r="A100">
            <v>83</v>
          </cell>
          <cell r="B100">
            <v>44228</v>
          </cell>
          <cell r="C100">
            <v>0</v>
          </cell>
          <cell r="D100">
            <v>100823.33133440142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1192399.8800640861</v>
          </cell>
        </row>
        <row r="101">
          <cell r="A101">
            <v>84</v>
          </cell>
          <cell r="B101">
            <v>44256</v>
          </cell>
          <cell r="C101">
            <v>0</v>
          </cell>
          <cell r="D101">
            <v>100823.33133440142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1192399.8800640861</v>
          </cell>
        </row>
        <row r="102">
          <cell r="A102">
            <v>85</v>
          </cell>
          <cell r="B102">
            <v>44287</v>
          </cell>
          <cell r="C102">
            <v>0</v>
          </cell>
          <cell r="D102">
            <v>100823.33133440142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1192399.8800640861</v>
          </cell>
        </row>
        <row r="103">
          <cell r="A103">
            <v>86</v>
          </cell>
          <cell r="B103">
            <v>44317</v>
          </cell>
          <cell r="C103">
            <v>0</v>
          </cell>
          <cell r="D103">
            <v>100823.33133440142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1192399.8800640861</v>
          </cell>
        </row>
        <row r="104">
          <cell r="A104">
            <v>87</v>
          </cell>
          <cell r="B104">
            <v>44348</v>
          </cell>
          <cell r="C104">
            <v>0</v>
          </cell>
          <cell r="D104">
            <v>100823.33133440142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1192399.8800640861</v>
          </cell>
        </row>
        <row r="105">
          <cell r="A105">
            <v>88</v>
          </cell>
          <cell r="B105">
            <v>44378</v>
          </cell>
          <cell r="C105">
            <v>0</v>
          </cell>
          <cell r="D105">
            <v>100823.33133440142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1192399.8800640861</v>
          </cell>
        </row>
        <row r="106">
          <cell r="A106">
            <v>89</v>
          </cell>
          <cell r="B106">
            <v>44409</v>
          </cell>
          <cell r="C106">
            <v>0</v>
          </cell>
          <cell r="D106">
            <v>100823.33133440142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1192399.8800640861</v>
          </cell>
        </row>
        <row r="107">
          <cell r="A107">
            <v>90</v>
          </cell>
          <cell r="B107">
            <v>44440</v>
          </cell>
          <cell r="C107">
            <v>0</v>
          </cell>
          <cell r="D107">
            <v>100823.33133440142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1192399.8800640861</v>
          </cell>
        </row>
        <row r="108">
          <cell r="A108">
            <v>91</v>
          </cell>
          <cell r="B108">
            <v>44470</v>
          </cell>
          <cell r="C108">
            <v>0</v>
          </cell>
          <cell r="D108">
            <v>100823.33133440142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1192399.8800640861</v>
          </cell>
        </row>
        <row r="109">
          <cell r="A109">
            <v>92</v>
          </cell>
          <cell r="B109">
            <v>44501</v>
          </cell>
          <cell r="C109">
            <v>0</v>
          </cell>
          <cell r="D109">
            <v>100823.33133440142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1192399.8800640861</v>
          </cell>
        </row>
        <row r="110">
          <cell r="A110">
            <v>93</v>
          </cell>
          <cell r="B110">
            <v>44531</v>
          </cell>
          <cell r="C110">
            <v>0</v>
          </cell>
          <cell r="D110">
            <v>100823.33133440142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1192399.8800640861</v>
          </cell>
        </row>
        <row r="111">
          <cell r="A111">
            <v>94</v>
          </cell>
          <cell r="B111">
            <v>44562</v>
          </cell>
          <cell r="C111">
            <v>0</v>
          </cell>
          <cell r="D111">
            <v>100823.33133440142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1192399.8800640861</v>
          </cell>
        </row>
        <row r="112">
          <cell r="A112">
            <v>95</v>
          </cell>
          <cell r="B112">
            <v>44593</v>
          </cell>
          <cell r="C112">
            <v>0</v>
          </cell>
          <cell r="D112">
            <v>100823.33133440142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1192399.8800640861</v>
          </cell>
        </row>
        <row r="113">
          <cell r="A113">
            <v>96</v>
          </cell>
          <cell r="B113">
            <v>44621</v>
          </cell>
          <cell r="C113">
            <v>0</v>
          </cell>
          <cell r="D113">
            <v>100823.33133440142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1192399.8800640861</v>
          </cell>
        </row>
        <row r="114">
          <cell r="A114">
            <v>97</v>
          </cell>
          <cell r="B114">
            <v>44652</v>
          </cell>
          <cell r="C114">
            <v>0</v>
          </cell>
          <cell r="D114">
            <v>100823.33133440142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1192399.8800640861</v>
          </cell>
        </row>
        <row r="115">
          <cell r="A115">
            <v>98</v>
          </cell>
          <cell r="B115">
            <v>44682</v>
          </cell>
          <cell r="C115">
            <v>0</v>
          </cell>
          <cell r="D115">
            <v>100823.33133440142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1192399.8800640861</v>
          </cell>
        </row>
        <row r="116">
          <cell r="A116">
            <v>99</v>
          </cell>
          <cell r="B116">
            <v>44713</v>
          </cell>
          <cell r="C116">
            <v>0</v>
          </cell>
          <cell r="D116">
            <v>100823.33133440142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1192399.8800640861</v>
          </cell>
        </row>
        <row r="117">
          <cell r="A117">
            <v>100</v>
          </cell>
          <cell r="B117">
            <v>44743</v>
          </cell>
          <cell r="C117">
            <v>0</v>
          </cell>
          <cell r="D117">
            <v>100823.33133440142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1192399.8800640861</v>
          </cell>
        </row>
        <row r="118">
          <cell r="A118">
            <v>101</v>
          </cell>
          <cell r="B118">
            <v>44774</v>
          </cell>
          <cell r="C118">
            <v>0</v>
          </cell>
          <cell r="D118">
            <v>100823.33133440142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1192399.8800640861</v>
          </cell>
        </row>
        <row r="119">
          <cell r="A119">
            <v>102</v>
          </cell>
          <cell r="B119">
            <v>44805</v>
          </cell>
          <cell r="C119">
            <v>0</v>
          </cell>
          <cell r="D119">
            <v>100823.33133440142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1192399.8800640861</v>
          </cell>
        </row>
        <row r="120">
          <cell r="A120">
            <v>103</v>
          </cell>
          <cell r="B120">
            <v>44835</v>
          </cell>
          <cell r="C120">
            <v>0</v>
          </cell>
          <cell r="D120">
            <v>100823.33133440142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1192399.8800640861</v>
          </cell>
        </row>
        <row r="121">
          <cell r="A121">
            <v>104</v>
          </cell>
          <cell r="B121">
            <v>44866</v>
          </cell>
          <cell r="C121">
            <v>0</v>
          </cell>
          <cell r="D121">
            <v>100823.33133440142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1192399.8800640861</v>
          </cell>
        </row>
        <row r="122">
          <cell r="A122">
            <v>105</v>
          </cell>
          <cell r="B122">
            <v>44896</v>
          </cell>
          <cell r="C122">
            <v>0</v>
          </cell>
          <cell r="D122">
            <v>100823.33133440142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1192399.8800640861</v>
          </cell>
        </row>
        <row r="123">
          <cell r="A123">
            <v>106</v>
          </cell>
          <cell r="B123">
            <v>44927</v>
          </cell>
          <cell r="C123">
            <v>0</v>
          </cell>
          <cell r="D123">
            <v>100823.33133440142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1192399.8800640861</v>
          </cell>
        </row>
        <row r="124">
          <cell r="A124">
            <v>107</v>
          </cell>
          <cell r="B124">
            <v>44958</v>
          </cell>
          <cell r="C124">
            <v>0</v>
          </cell>
          <cell r="D124">
            <v>100823.33133440142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1192399.8800640861</v>
          </cell>
        </row>
        <row r="125">
          <cell r="A125">
            <v>108</v>
          </cell>
          <cell r="B125">
            <v>44986</v>
          </cell>
          <cell r="C125">
            <v>0</v>
          </cell>
          <cell r="D125">
            <v>100823.33133440142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1192399.8800640861</v>
          </cell>
        </row>
        <row r="126">
          <cell r="A126">
            <v>109</v>
          </cell>
          <cell r="B126">
            <v>45017</v>
          </cell>
          <cell r="C126">
            <v>0</v>
          </cell>
          <cell r="D126">
            <v>100823.33133440142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1192399.8800640861</v>
          </cell>
        </row>
        <row r="127">
          <cell r="A127">
            <v>110</v>
          </cell>
          <cell r="B127">
            <v>45047</v>
          </cell>
          <cell r="C127">
            <v>0</v>
          </cell>
          <cell r="D127">
            <v>100823.33133440142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1192399.8800640861</v>
          </cell>
        </row>
        <row r="128">
          <cell r="A128">
            <v>111</v>
          </cell>
          <cell r="B128">
            <v>45078</v>
          </cell>
          <cell r="C128">
            <v>0</v>
          </cell>
          <cell r="D128">
            <v>100823.33133440142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1192399.8800640861</v>
          </cell>
        </row>
        <row r="129">
          <cell r="A129">
            <v>112</v>
          </cell>
          <cell r="B129">
            <v>45108</v>
          </cell>
          <cell r="C129">
            <v>0</v>
          </cell>
          <cell r="D129">
            <v>100823.33133440142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1192399.8800640861</v>
          </cell>
        </row>
        <row r="130">
          <cell r="A130">
            <v>113</v>
          </cell>
          <cell r="B130">
            <v>45139</v>
          </cell>
          <cell r="C130">
            <v>0</v>
          </cell>
          <cell r="D130">
            <v>100823.33133440142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1192399.8800640861</v>
          </cell>
        </row>
        <row r="131">
          <cell r="A131">
            <v>114</v>
          </cell>
          <cell r="B131">
            <v>45170</v>
          </cell>
          <cell r="C131">
            <v>0</v>
          </cell>
          <cell r="D131">
            <v>100823.33133440142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1192399.8800640861</v>
          </cell>
        </row>
        <row r="132">
          <cell r="A132">
            <v>115</v>
          </cell>
          <cell r="B132">
            <v>45200</v>
          </cell>
          <cell r="C132">
            <v>0</v>
          </cell>
          <cell r="D132">
            <v>100823.33133440142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1192399.8800640861</v>
          </cell>
        </row>
        <row r="133">
          <cell r="A133">
            <v>116</v>
          </cell>
          <cell r="B133">
            <v>45231</v>
          </cell>
          <cell r="C133">
            <v>0</v>
          </cell>
          <cell r="D133">
            <v>100823.33133440142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1192399.8800640861</v>
          </cell>
        </row>
        <row r="134">
          <cell r="A134">
            <v>117</v>
          </cell>
          <cell r="B134">
            <v>45261</v>
          </cell>
          <cell r="C134">
            <v>0</v>
          </cell>
          <cell r="D134">
            <v>100823.33133440142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1192399.8800640861</v>
          </cell>
        </row>
        <row r="135">
          <cell r="A135">
            <v>118</v>
          </cell>
          <cell r="B135">
            <v>45292</v>
          </cell>
          <cell r="C135">
            <v>0</v>
          </cell>
          <cell r="D135">
            <v>100823.33133440142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1192399.8800640861</v>
          </cell>
        </row>
        <row r="136">
          <cell r="A136">
            <v>119</v>
          </cell>
          <cell r="B136">
            <v>45323</v>
          </cell>
          <cell r="C136">
            <v>0</v>
          </cell>
          <cell r="D136">
            <v>100823.33133440142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1192399.8800640861</v>
          </cell>
        </row>
        <row r="137">
          <cell r="A137">
            <v>120</v>
          </cell>
          <cell r="B137">
            <v>45352</v>
          </cell>
          <cell r="C137">
            <v>0</v>
          </cell>
          <cell r="D137">
            <v>100823.33133440142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1192399.8800640861</v>
          </cell>
        </row>
        <row r="138">
          <cell r="A138">
            <v>121</v>
          </cell>
          <cell r="B138">
            <v>45383</v>
          </cell>
          <cell r="C138">
            <v>0</v>
          </cell>
          <cell r="D138">
            <v>100823.33133440142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1192399.8800640861</v>
          </cell>
        </row>
        <row r="139">
          <cell r="A139">
            <v>122</v>
          </cell>
          <cell r="B139">
            <v>45413</v>
          </cell>
          <cell r="C139">
            <v>0</v>
          </cell>
          <cell r="D139">
            <v>100823.33133440142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1192399.8800640861</v>
          </cell>
        </row>
        <row r="140">
          <cell r="A140">
            <v>123</v>
          </cell>
          <cell r="B140">
            <v>45444</v>
          </cell>
          <cell r="C140">
            <v>0</v>
          </cell>
          <cell r="D140">
            <v>100823.33133440142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1192399.8800640861</v>
          </cell>
        </row>
        <row r="141">
          <cell r="A141">
            <v>124</v>
          </cell>
          <cell r="B141">
            <v>45474</v>
          </cell>
          <cell r="C141">
            <v>0</v>
          </cell>
          <cell r="D141">
            <v>100823.33133440142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1192399.8800640861</v>
          </cell>
        </row>
        <row r="142">
          <cell r="A142">
            <v>125</v>
          </cell>
          <cell r="B142">
            <v>45505</v>
          </cell>
          <cell r="C142">
            <v>0</v>
          </cell>
          <cell r="D142">
            <v>100823.33133440142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1192399.8800640861</v>
          </cell>
        </row>
        <row r="143">
          <cell r="A143">
            <v>126</v>
          </cell>
          <cell r="B143">
            <v>45536</v>
          </cell>
          <cell r="C143">
            <v>0</v>
          </cell>
          <cell r="D143">
            <v>100823.33133440142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1192399.8800640861</v>
          </cell>
        </row>
        <row r="144">
          <cell r="A144">
            <v>127</v>
          </cell>
          <cell r="B144">
            <v>45566</v>
          </cell>
          <cell r="C144">
            <v>0</v>
          </cell>
          <cell r="D144">
            <v>100823.33133440142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1192399.8800640861</v>
          </cell>
        </row>
        <row r="145">
          <cell r="A145">
            <v>128</v>
          </cell>
          <cell r="B145">
            <v>45597</v>
          </cell>
          <cell r="C145">
            <v>0</v>
          </cell>
          <cell r="D145">
            <v>100823.33133440142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1192399.8800640861</v>
          </cell>
        </row>
        <row r="146">
          <cell r="A146">
            <v>129</v>
          </cell>
          <cell r="B146">
            <v>45627</v>
          </cell>
          <cell r="C146">
            <v>0</v>
          </cell>
          <cell r="D146">
            <v>100823.33133440142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1192399.8800640861</v>
          </cell>
        </row>
        <row r="147">
          <cell r="A147">
            <v>130</v>
          </cell>
          <cell r="B147">
            <v>45658</v>
          </cell>
          <cell r="C147">
            <v>0</v>
          </cell>
          <cell r="D147">
            <v>100823.33133440142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1192399.8800640861</v>
          </cell>
        </row>
        <row r="148">
          <cell r="A148">
            <v>131</v>
          </cell>
          <cell r="B148">
            <v>45689</v>
          </cell>
          <cell r="C148">
            <v>0</v>
          </cell>
          <cell r="D148">
            <v>100823.33133440142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1192399.8800640861</v>
          </cell>
        </row>
        <row r="149">
          <cell r="A149">
            <v>132</v>
          </cell>
          <cell r="B149">
            <v>45717</v>
          </cell>
          <cell r="C149">
            <v>0</v>
          </cell>
          <cell r="D149">
            <v>100823.33133440142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1192399.8800640861</v>
          </cell>
        </row>
        <row r="150">
          <cell r="A150">
            <v>133</v>
          </cell>
          <cell r="B150">
            <v>45748</v>
          </cell>
          <cell r="C150">
            <v>0</v>
          </cell>
          <cell r="D150">
            <v>100823.33133440142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1192399.8800640861</v>
          </cell>
        </row>
        <row r="151">
          <cell r="A151">
            <v>134</v>
          </cell>
          <cell r="B151">
            <v>45778</v>
          </cell>
          <cell r="C151">
            <v>0</v>
          </cell>
          <cell r="D151">
            <v>100823.33133440142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1192399.8800640861</v>
          </cell>
        </row>
        <row r="152">
          <cell r="A152">
            <v>135</v>
          </cell>
          <cell r="B152">
            <v>45809</v>
          </cell>
          <cell r="C152">
            <v>0</v>
          </cell>
          <cell r="D152">
            <v>100823.33133440142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1192399.8800640861</v>
          </cell>
        </row>
        <row r="153">
          <cell r="A153">
            <v>136</v>
          </cell>
          <cell r="B153">
            <v>45839</v>
          </cell>
          <cell r="C153">
            <v>0</v>
          </cell>
          <cell r="D153">
            <v>100823.33133440142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1192399.8800640861</v>
          </cell>
        </row>
        <row r="154">
          <cell r="A154">
            <v>137</v>
          </cell>
          <cell r="B154">
            <v>45870</v>
          </cell>
          <cell r="C154">
            <v>0</v>
          </cell>
          <cell r="D154">
            <v>100823.33133440142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1192399.8800640861</v>
          </cell>
        </row>
        <row r="155">
          <cell r="A155">
            <v>138</v>
          </cell>
          <cell r="B155">
            <v>45901</v>
          </cell>
          <cell r="C155">
            <v>0</v>
          </cell>
          <cell r="D155">
            <v>100823.33133440142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1192399.8800640861</v>
          </cell>
        </row>
        <row r="156">
          <cell r="A156">
            <v>139</v>
          </cell>
          <cell r="B156">
            <v>45931</v>
          </cell>
          <cell r="C156">
            <v>0</v>
          </cell>
          <cell r="D156">
            <v>100823.33133440142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1192399.8800640861</v>
          </cell>
        </row>
        <row r="157">
          <cell r="A157">
            <v>140</v>
          </cell>
          <cell r="B157">
            <v>45962</v>
          </cell>
          <cell r="C157">
            <v>0</v>
          </cell>
          <cell r="D157">
            <v>100823.33133440142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1192399.8800640861</v>
          </cell>
        </row>
        <row r="158">
          <cell r="A158">
            <v>141</v>
          </cell>
          <cell r="B158">
            <v>45992</v>
          </cell>
          <cell r="C158">
            <v>0</v>
          </cell>
          <cell r="D158">
            <v>100823.33133440142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1192399.8800640861</v>
          </cell>
        </row>
        <row r="159">
          <cell r="A159">
            <v>142</v>
          </cell>
          <cell r="B159">
            <v>46023</v>
          </cell>
          <cell r="C159">
            <v>0</v>
          </cell>
          <cell r="D159">
            <v>100823.33133440142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1192399.8800640861</v>
          </cell>
        </row>
        <row r="160">
          <cell r="A160">
            <v>143</v>
          </cell>
          <cell r="B160">
            <v>46054</v>
          </cell>
          <cell r="C160">
            <v>0</v>
          </cell>
          <cell r="D160">
            <v>100823.33133440142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1192399.8800640861</v>
          </cell>
        </row>
        <row r="161">
          <cell r="A161">
            <v>144</v>
          </cell>
          <cell r="B161">
            <v>46082</v>
          </cell>
          <cell r="C161">
            <v>0</v>
          </cell>
          <cell r="D161">
            <v>100823.33133440142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1192399.8800640861</v>
          </cell>
        </row>
        <row r="162">
          <cell r="A162">
            <v>145</v>
          </cell>
          <cell r="B162">
            <v>46113</v>
          </cell>
          <cell r="C162">
            <v>0</v>
          </cell>
          <cell r="D162">
            <v>100823.33133440142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1192399.8800640861</v>
          </cell>
        </row>
        <row r="163">
          <cell r="A163">
            <v>146</v>
          </cell>
          <cell r="B163">
            <v>46143</v>
          </cell>
          <cell r="C163">
            <v>0</v>
          </cell>
          <cell r="D163">
            <v>100823.33133440142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1192399.8800640861</v>
          </cell>
        </row>
        <row r="164">
          <cell r="A164">
            <v>147</v>
          </cell>
          <cell r="B164">
            <v>46174</v>
          </cell>
          <cell r="C164">
            <v>0</v>
          </cell>
          <cell r="D164">
            <v>100823.33133440142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1192399.8800640861</v>
          </cell>
        </row>
        <row r="165">
          <cell r="A165">
            <v>148</v>
          </cell>
          <cell r="B165">
            <v>46204</v>
          </cell>
          <cell r="C165">
            <v>0</v>
          </cell>
          <cell r="D165">
            <v>100823.33133440142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1192399.8800640861</v>
          </cell>
        </row>
        <row r="166">
          <cell r="A166">
            <v>149</v>
          </cell>
          <cell r="B166">
            <v>46235</v>
          </cell>
          <cell r="C166">
            <v>0</v>
          </cell>
          <cell r="D166">
            <v>100823.33133440142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1192399.8800640861</v>
          </cell>
        </row>
        <row r="167">
          <cell r="A167">
            <v>150</v>
          </cell>
          <cell r="B167">
            <v>46266</v>
          </cell>
          <cell r="C167">
            <v>0</v>
          </cell>
          <cell r="D167">
            <v>100823.33133440142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1192399.8800640861</v>
          </cell>
        </row>
        <row r="168">
          <cell r="A168">
            <v>151</v>
          </cell>
          <cell r="B168">
            <v>46296</v>
          </cell>
          <cell r="C168">
            <v>0</v>
          </cell>
          <cell r="D168">
            <v>100823.33133440142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1192399.8800640861</v>
          </cell>
        </row>
        <row r="169">
          <cell r="A169">
            <v>152</v>
          </cell>
          <cell r="B169">
            <v>46327</v>
          </cell>
          <cell r="C169">
            <v>0</v>
          </cell>
          <cell r="D169">
            <v>100823.33133440142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1192399.8800640861</v>
          </cell>
        </row>
        <row r="170">
          <cell r="A170">
            <v>153</v>
          </cell>
          <cell r="B170">
            <v>46357</v>
          </cell>
          <cell r="C170">
            <v>0</v>
          </cell>
          <cell r="D170">
            <v>100823.33133440142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1192399.8800640861</v>
          </cell>
        </row>
        <row r="171">
          <cell r="A171">
            <v>154</v>
          </cell>
          <cell r="B171">
            <v>46388</v>
          </cell>
          <cell r="C171">
            <v>0</v>
          </cell>
          <cell r="D171">
            <v>100823.33133440142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1192399.8800640861</v>
          </cell>
        </row>
        <row r="172">
          <cell r="A172">
            <v>155</v>
          </cell>
          <cell r="B172">
            <v>46419</v>
          </cell>
          <cell r="C172">
            <v>0</v>
          </cell>
          <cell r="D172">
            <v>100823.33133440142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1192399.8800640861</v>
          </cell>
        </row>
        <row r="173">
          <cell r="A173">
            <v>156</v>
          </cell>
          <cell r="B173">
            <v>46447</v>
          </cell>
          <cell r="C173">
            <v>0</v>
          </cell>
          <cell r="D173">
            <v>100823.33133440142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1192399.8800640861</v>
          </cell>
        </row>
        <row r="174">
          <cell r="A174">
            <v>157</v>
          </cell>
          <cell r="B174">
            <v>46478</v>
          </cell>
          <cell r="C174">
            <v>0</v>
          </cell>
          <cell r="D174">
            <v>100823.33133440142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1192399.8800640861</v>
          </cell>
        </row>
        <row r="175">
          <cell r="A175">
            <v>158</v>
          </cell>
          <cell r="B175">
            <v>46508</v>
          </cell>
          <cell r="C175">
            <v>0</v>
          </cell>
          <cell r="D175">
            <v>100823.33133440142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1192399.8800640861</v>
          </cell>
        </row>
        <row r="176">
          <cell r="A176">
            <v>159</v>
          </cell>
          <cell r="B176">
            <v>46539</v>
          </cell>
          <cell r="C176">
            <v>0</v>
          </cell>
          <cell r="D176">
            <v>100823.33133440142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1192399.8800640861</v>
          </cell>
        </row>
        <row r="177">
          <cell r="A177">
            <v>160</v>
          </cell>
          <cell r="B177">
            <v>46569</v>
          </cell>
          <cell r="C177">
            <v>0</v>
          </cell>
          <cell r="D177">
            <v>100823.33133440142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1192399.8800640861</v>
          </cell>
        </row>
        <row r="178">
          <cell r="A178">
            <v>161</v>
          </cell>
          <cell r="B178">
            <v>46600</v>
          </cell>
          <cell r="C178">
            <v>0</v>
          </cell>
          <cell r="D178">
            <v>100823.33133440142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1192399.8800640861</v>
          </cell>
        </row>
        <row r="179">
          <cell r="A179">
            <v>162</v>
          </cell>
          <cell r="B179">
            <v>46631</v>
          </cell>
          <cell r="C179">
            <v>0</v>
          </cell>
          <cell r="D179">
            <v>100823.33133440142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1192399.8800640861</v>
          </cell>
        </row>
        <row r="180">
          <cell r="A180">
            <v>163</v>
          </cell>
          <cell r="B180">
            <v>46661</v>
          </cell>
          <cell r="C180">
            <v>0</v>
          </cell>
          <cell r="D180">
            <v>100823.33133440142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1192399.8800640861</v>
          </cell>
        </row>
        <row r="181">
          <cell r="A181">
            <v>164</v>
          </cell>
          <cell r="B181">
            <v>46692</v>
          </cell>
          <cell r="C181">
            <v>0</v>
          </cell>
          <cell r="D181">
            <v>100823.33133440142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1192399.8800640861</v>
          </cell>
        </row>
        <row r="182">
          <cell r="A182">
            <v>165</v>
          </cell>
          <cell r="B182">
            <v>46722</v>
          </cell>
          <cell r="C182">
            <v>0</v>
          </cell>
          <cell r="D182">
            <v>100823.33133440142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1192399.8800640861</v>
          </cell>
        </row>
        <row r="183">
          <cell r="A183">
            <v>166</v>
          </cell>
          <cell r="B183">
            <v>46753</v>
          </cell>
          <cell r="C183">
            <v>0</v>
          </cell>
          <cell r="D183">
            <v>100823.33133440142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1192399.8800640861</v>
          </cell>
        </row>
        <row r="184">
          <cell r="A184">
            <v>167</v>
          </cell>
          <cell r="B184">
            <v>46784</v>
          </cell>
          <cell r="C184">
            <v>0</v>
          </cell>
          <cell r="D184">
            <v>100823.33133440142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1192399.8800640861</v>
          </cell>
        </row>
        <row r="185">
          <cell r="A185">
            <v>168</v>
          </cell>
          <cell r="B185">
            <v>46813</v>
          </cell>
          <cell r="C185">
            <v>0</v>
          </cell>
          <cell r="D185">
            <v>100823.33133440142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1192399.8800640861</v>
          </cell>
        </row>
        <row r="186">
          <cell r="A186">
            <v>169</v>
          </cell>
          <cell r="B186">
            <v>46844</v>
          </cell>
          <cell r="C186">
            <v>0</v>
          </cell>
          <cell r="D186">
            <v>100823.33133440142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1192399.8800640861</v>
          </cell>
        </row>
        <row r="187">
          <cell r="A187">
            <v>170</v>
          </cell>
          <cell r="B187">
            <v>46874</v>
          </cell>
          <cell r="C187">
            <v>0</v>
          </cell>
          <cell r="D187">
            <v>100823.33133440142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1192399.8800640861</v>
          </cell>
        </row>
        <row r="188">
          <cell r="A188">
            <v>171</v>
          </cell>
          <cell r="B188">
            <v>46905</v>
          </cell>
          <cell r="C188">
            <v>0</v>
          </cell>
          <cell r="D188">
            <v>100823.33133440142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1192399.8800640861</v>
          </cell>
        </row>
        <row r="189">
          <cell r="A189">
            <v>172</v>
          </cell>
          <cell r="B189">
            <v>46935</v>
          </cell>
          <cell r="C189">
            <v>0</v>
          </cell>
          <cell r="D189">
            <v>100823.33133440142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1192399.8800640861</v>
          </cell>
        </row>
        <row r="190">
          <cell r="A190">
            <v>173</v>
          </cell>
          <cell r="B190">
            <v>46966</v>
          </cell>
          <cell r="C190">
            <v>0</v>
          </cell>
          <cell r="D190">
            <v>100823.33133440142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1192399.8800640861</v>
          </cell>
        </row>
        <row r="191">
          <cell r="A191">
            <v>174</v>
          </cell>
          <cell r="B191">
            <v>46997</v>
          </cell>
          <cell r="C191">
            <v>0</v>
          </cell>
          <cell r="D191">
            <v>100823.33133440142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1192399.8800640861</v>
          </cell>
        </row>
        <row r="192">
          <cell r="A192">
            <v>175</v>
          </cell>
          <cell r="B192">
            <v>47027</v>
          </cell>
          <cell r="C192">
            <v>0</v>
          </cell>
          <cell r="D192">
            <v>100823.33133440142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1192399.8800640861</v>
          </cell>
        </row>
        <row r="193">
          <cell r="A193">
            <v>176</v>
          </cell>
          <cell r="B193">
            <v>47058</v>
          </cell>
          <cell r="C193">
            <v>0</v>
          </cell>
          <cell r="D193">
            <v>100823.33133440142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1192399.8800640861</v>
          </cell>
        </row>
        <row r="194">
          <cell r="A194">
            <v>177</v>
          </cell>
          <cell r="B194">
            <v>47088</v>
          </cell>
          <cell r="C194">
            <v>0</v>
          </cell>
          <cell r="D194">
            <v>100823.33133440142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1192399.8800640861</v>
          </cell>
        </row>
        <row r="195">
          <cell r="A195">
            <v>178</v>
          </cell>
          <cell r="B195">
            <v>47119</v>
          </cell>
          <cell r="C195">
            <v>0</v>
          </cell>
          <cell r="D195">
            <v>100823.33133440142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1192399.8800640861</v>
          </cell>
        </row>
        <row r="196">
          <cell r="A196">
            <v>179</v>
          </cell>
          <cell r="B196">
            <v>47150</v>
          </cell>
          <cell r="C196">
            <v>0</v>
          </cell>
          <cell r="D196">
            <v>100823.33133440142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1192399.8800640861</v>
          </cell>
        </row>
        <row r="197">
          <cell r="A197">
            <v>180</v>
          </cell>
          <cell r="B197">
            <v>47178</v>
          </cell>
          <cell r="C197">
            <v>0</v>
          </cell>
          <cell r="D197">
            <v>100823.33133440142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1192399.8800640861</v>
          </cell>
        </row>
        <row r="198">
          <cell r="A198">
            <v>181</v>
          </cell>
          <cell r="B198">
            <v>47209</v>
          </cell>
          <cell r="C198">
            <v>0</v>
          </cell>
          <cell r="D198">
            <v>100823.33133440142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1192399.8800640861</v>
          </cell>
        </row>
        <row r="199">
          <cell r="A199">
            <v>182</v>
          </cell>
          <cell r="B199">
            <v>47239</v>
          </cell>
          <cell r="C199">
            <v>0</v>
          </cell>
          <cell r="D199">
            <v>100823.33133440142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1192399.8800640861</v>
          </cell>
        </row>
        <row r="200">
          <cell r="A200">
            <v>183</v>
          </cell>
          <cell r="B200">
            <v>47270</v>
          </cell>
          <cell r="C200">
            <v>0</v>
          </cell>
          <cell r="D200">
            <v>100823.33133440142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1192399.8800640861</v>
          </cell>
        </row>
        <row r="201">
          <cell r="A201">
            <v>184</v>
          </cell>
          <cell r="B201">
            <v>47300</v>
          </cell>
          <cell r="C201">
            <v>0</v>
          </cell>
          <cell r="D201">
            <v>100823.33133440142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1192399.8800640861</v>
          </cell>
        </row>
        <row r="202">
          <cell r="A202">
            <v>185</v>
          </cell>
          <cell r="B202">
            <v>47331</v>
          </cell>
          <cell r="C202">
            <v>0</v>
          </cell>
          <cell r="D202">
            <v>100823.33133440142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1192399.8800640861</v>
          </cell>
        </row>
        <row r="203">
          <cell r="A203">
            <v>186</v>
          </cell>
          <cell r="B203">
            <v>47362</v>
          </cell>
          <cell r="C203">
            <v>0</v>
          </cell>
          <cell r="D203">
            <v>100823.33133440142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1192399.8800640861</v>
          </cell>
        </row>
        <row r="204">
          <cell r="A204">
            <v>187</v>
          </cell>
          <cell r="B204">
            <v>47392</v>
          </cell>
          <cell r="C204">
            <v>0</v>
          </cell>
          <cell r="D204">
            <v>100823.33133440142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1192399.8800640861</v>
          </cell>
        </row>
        <row r="205">
          <cell r="A205">
            <v>188</v>
          </cell>
          <cell r="B205">
            <v>47423</v>
          </cell>
          <cell r="C205">
            <v>0</v>
          </cell>
          <cell r="D205">
            <v>100823.33133440142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1192399.8800640861</v>
          </cell>
        </row>
        <row r="206">
          <cell r="A206">
            <v>189</v>
          </cell>
          <cell r="B206">
            <v>47453</v>
          </cell>
          <cell r="C206">
            <v>0</v>
          </cell>
          <cell r="D206">
            <v>100823.33133440142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1192399.8800640861</v>
          </cell>
        </row>
        <row r="207">
          <cell r="A207">
            <v>190</v>
          </cell>
          <cell r="B207">
            <v>47484</v>
          </cell>
          <cell r="C207">
            <v>0</v>
          </cell>
          <cell r="D207">
            <v>100823.33133440142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1192399.8800640861</v>
          </cell>
        </row>
        <row r="208">
          <cell r="A208">
            <v>191</v>
          </cell>
          <cell r="B208">
            <v>47515</v>
          </cell>
          <cell r="C208">
            <v>0</v>
          </cell>
          <cell r="D208">
            <v>100823.33133440142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1192399.8800640861</v>
          </cell>
        </row>
        <row r="209">
          <cell r="A209">
            <v>192</v>
          </cell>
          <cell r="B209">
            <v>47543</v>
          </cell>
          <cell r="C209">
            <v>0</v>
          </cell>
          <cell r="D209">
            <v>100823.33133440142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1192399.8800640861</v>
          </cell>
        </row>
        <row r="210">
          <cell r="A210">
            <v>193</v>
          </cell>
          <cell r="B210">
            <v>47574</v>
          </cell>
          <cell r="C210">
            <v>0</v>
          </cell>
          <cell r="D210">
            <v>100823.33133440142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1192399.8800640861</v>
          </cell>
        </row>
        <row r="211">
          <cell r="A211">
            <v>194</v>
          </cell>
          <cell r="B211">
            <v>47604</v>
          </cell>
          <cell r="C211">
            <v>0</v>
          </cell>
          <cell r="D211">
            <v>100823.33133440142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1192399.8800640861</v>
          </cell>
        </row>
        <row r="212">
          <cell r="A212">
            <v>195</v>
          </cell>
          <cell r="B212">
            <v>47635</v>
          </cell>
          <cell r="C212">
            <v>0</v>
          </cell>
          <cell r="D212">
            <v>100823.33133440142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1192399.8800640861</v>
          </cell>
        </row>
        <row r="213">
          <cell r="A213">
            <v>196</v>
          </cell>
          <cell r="B213">
            <v>47665</v>
          </cell>
          <cell r="C213">
            <v>0</v>
          </cell>
          <cell r="D213">
            <v>100823.33133440142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1192399.8800640861</v>
          </cell>
        </row>
        <row r="214">
          <cell r="A214">
            <v>197</v>
          </cell>
          <cell r="B214">
            <v>47696</v>
          </cell>
          <cell r="C214">
            <v>0</v>
          </cell>
          <cell r="D214">
            <v>100823.33133440142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1192399.8800640861</v>
          </cell>
        </row>
        <row r="215">
          <cell r="A215">
            <v>198</v>
          </cell>
          <cell r="B215">
            <v>47727</v>
          </cell>
          <cell r="C215">
            <v>0</v>
          </cell>
          <cell r="D215">
            <v>100823.33133440142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1192399.8800640861</v>
          </cell>
        </row>
        <row r="216">
          <cell r="A216">
            <v>199</v>
          </cell>
          <cell r="B216">
            <v>47757</v>
          </cell>
          <cell r="C216">
            <v>0</v>
          </cell>
          <cell r="D216">
            <v>100823.33133440142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1192399.8800640861</v>
          </cell>
        </row>
        <row r="217">
          <cell r="A217">
            <v>200</v>
          </cell>
          <cell r="B217">
            <v>47788</v>
          </cell>
          <cell r="C217">
            <v>0</v>
          </cell>
          <cell r="D217">
            <v>100823.33133440142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1192399.8800640861</v>
          </cell>
        </row>
        <row r="218">
          <cell r="A218">
            <v>201</v>
          </cell>
          <cell r="B218">
            <v>47818</v>
          </cell>
          <cell r="C218">
            <v>0</v>
          </cell>
          <cell r="D218">
            <v>100823.33133440142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1192399.8800640861</v>
          </cell>
        </row>
        <row r="219">
          <cell r="A219">
            <v>202</v>
          </cell>
          <cell r="B219">
            <v>47849</v>
          </cell>
          <cell r="C219">
            <v>0</v>
          </cell>
          <cell r="D219">
            <v>100823.33133440142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1192399.8800640861</v>
          </cell>
        </row>
        <row r="220">
          <cell r="A220">
            <v>203</v>
          </cell>
          <cell r="B220">
            <v>47880</v>
          </cell>
          <cell r="C220">
            <v>0</v>
          </cell>
          <cell r="D220">
            <v>100823.33133440142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1192399.8800640861</v>
          </cell>
        </row>
        <row r="221">
          <cell r="A221">
            <v>204</v>
          </cell>
          <cell r="B221">
            <v>47908</v>
          </cell>
          <cell r="C221">
            <v>0</v>
          </cell>
          <cell r="D221">
            <v>100823.33133440142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1192399.8800640861</v>
          </cell>
        </row>
        <row r="222">
          <cell r="A222">
            <v>205</v>
          </cell>
          <cell r="B222">
            <v>47939</v>
          </cell>
          <cell r="C222">
            <v>0</v>
          </cell>
          <cell r="D222">
            <v>100823.33133440142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1192399.8800640861</v>
          </cell>
        </row>
        <row r="223">
          <cell r="A223">
            <v>206</v>
          </cell>
          <cell r="B223">
            <v>47969</v>
          </cell>
          <cell r="C223">
            <v>0</v>
          </cell>
          <cell r="D223">
            <v>100823.33133440142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1192399.8800640861</v>
          </cell>
        </row>
        <row r="224">
          <cell r="A224">
            <v>207</v>
          </cell>
          <cell r="B224">
            <v>48000</v>
          </cell>
          <cell r="C224">
            <v>0</v>
          </cell>
          <cell r="D224">
            <v>100823.33133440142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1192399.8800640861</v>
          </cell>
        </row>
        <row r="225">
          <cell r="A225">
            <v>208</v>
          </cell>
          <cell r="B225">
            <v>48030</v>
          </cell>
          <cell r="C225">
            <v>0</v>
          </cell>
          <cell r="D225">
            <v>100823.33133440142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1192399.8800640861</v>
          </cell>
        </row>
        <row r="226">
          <cell r="A226">
            <v>209</v>
          </cell>
          <cell r="B226">
            <v>48061</v>
          </cell>
          <cell r="C226">
            <v>0</v>
          </cell>
          <cell r="D226">
            <v>100823.33133440142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1192399.8800640861</v>
          </cell>
        </row>
        <row r="227">
          <cell r="A227">
            <v>210</v>
          </cell>
          <cell r="B227">
            <v>48092</v>
          </cell>
          <cell r="C227">
            <v>0</v>
          </cell>
          <cell r="D227">
            <v>100823.33133440142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1192399.8800640861</v>
          </cell>
        </row>
        <row r="228">
          <cell r="A228">
            <v>211</v>
          </cell>
          <cell r="B228">
            <v>48122</v>
          </cell>
          <cell r="C228">
            <v>0</v>
          </cell>
          <cell r="D228">
            <v>100823.33133440142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1192399.8800640861</v>
          </cell>
        </row>
        <row r="229">
          <cell r="A229">
            <v>212</v>
          </cell>
          <cell r="B229">
            <v>48153</v>
          </cell>
          <cell r="C229">
            <v>0</v>
          </cell>
          <cell r="D229">
            <v>100823.33133440142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1192399.8800640861</v>
          </cell>
        </row>
        <row r="230">
          <cell r="A230">
            <v>213</v>
          </cell>
          <cell r="B230">
            <v>48183</v>
          </cell>
          <cell r="C230">
            <v>0</v>
          </cell>
          <cell r="D230">
            <v>100823.33133440142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1192399.8800640861</v>
          </cell>
        </row>
        <row r="231">
          <cell r="A231">
            <v>214</v>
          </cell>
          <cell r="B231">
            <v>48214</v>
          </cell>
          <cell r="C231">
            <v>0</v>
          </cell>
          <cell r="D231">
            <v>100823.33133440142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1192399.8800640861</v>
          </cell>
        </row>
        <row r="232">
          <cell r="A232">
            <v>215</v>
          </cell>
          <cell r="B232">
            <v>48245</v>
          </cell>
          <cell r="C232">
            <v>0</v>
          </cell>
          <cell r="D232">
            <v>100823.33133440142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1192399.8800640861</v>
          </cell>
        </row>
        <row r="233">
          <cell r="A233">
            <v>216</v>
          </cell>
          <cell r="B233">
            <v>48274</v>
          </cell>
          <cell r="C233">
            <v>0</v>
          </cell>
          <cell r="D233">
            <v>100823.33133440142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1192399.8800640861</v>
          </cell>
        </row>
        <row r="234">
          <cell r="A234">
            <v>217</v>
          </cell>
          <cell r="B234">
            <v>48305</v>
          </cell>
          <cell r="C234">
            <v>0</v>
          </cell>
          <cell r="D234">
            <v>100823.33133440142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1192399.8800640861</v>
          </cell>
        </row>
        <row r="235">
          <cell r="A235">
            <v>218</v>
          </cell>
          <cell r="B235">
            <v>48335</v>
          </cell>
          <cell r="C235">
            <v>0</v>
          </cell>
          <cell r="D235">
            <v>100823.33133440142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1192399.8800640861</v>
          </cell>
        </row>
        <row r="236">
          <cell r="A236">
            <v>219</v>
          </cell>
          <cell r="B236">
            <v>48366</v>
          </cell>
          <cell r="C236">
            <v>0</v>
          </cell>
          <cell r="D236">
            <v>100823.33133440142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1192399.8800640861</v>
          </cell>
        </row>
        <row r="237">
          <cell r="A237">
            <v>220</v>
          </cell>
          <cell r="B237">
            <v>48396</v>
          </cell>
          <cell r="C237">
            <v>0</v>
          </cell>
          <cell r="D237">
            <v>100823.33133440142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1192399.8800640861</v>
          </cell>
        </row>
        <row r="238">
          <cell r="A238">
            <v>221</v>
          </cell>
          <cell r="B238">
            <v>48427</v>
          </cell>
          <cell r="C238">
            <v>0</v>
          </cell>
          <cell r="D238">
            <v>100823.33133440142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1192399.8800640861</v>
          </cell>
        </row>
        <row r="239">
          <cell r="A239">
            <v>222</v>
          </cell>
          <cell r="B239">
            <v>48458</v>
          </cell>
          <cell r="C239">
            <v>0</v>
          </cell>
          <cell r="D239">
            <v>100823.33133440142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1192399.8800640861</v>
          </cell>
        </row>
        <row r="240">
          <cell r="A240">
            <v>223</v>
          </cell>
          <cell r="B240">
            <v>48488</v>
          </cell>
          <cell r="C240">
            <v>0</v>
          </cell>
          <cell r="D240">
            <v>100823.33133440142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1192399.8800640861</v>
          </cell>
        </row>
        <row r="241">
          <cell r="A241">
            <v>224</v>
          </cell>
          <cell r="B241">
            <v>48519</v>
          </cell>
          <cell r="C241">
            <v>0</v>
          </cell>
          <cell r="D241">
            <v>100823.33133440142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1192399.8800640861</v>
          </cell>
        </row>
        <row r="242">
          <cell r="A242">
            <v>225</v>
          </cell>
          <cell r="B242">
            <v>48549</v>
          </cell>
          <cell r="C242">
            <v>0</v>
          </cell>
          <cell r="D242">
            <v>100823.33133440142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1192399.8800640861</v>
          </cell>
        </row>
        <row r="243">
          <cell r="A243">
            <v>226</v>
          </cell>
          <cell r="B243">
            <v>48580</v>
          </cell>
          <cell r="C243">
            <v>0</v>
          </cell>
          <cell r="D243">
            <v>100823.33133440142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1192399.8800640861</v>
          </cell>
        </row>
        <row r="244">
          <cell r="A244">
            <v>227</v>
          </cell>
          <cell r="B244">
            <v>48611</v>
          </cell>
          <cell r="C244">
            <v>0</v>
          </cell>
          <cell r="D244">
            <v>100823.33133440142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1192399.8800640861</v>
          </cell>
        </row>
        <row r="245">
          <cell r="A245">
            <v>228</v>
          </cell>
          <cell r="B245">
            <v>48639</v>
          </cell>
          <cell r="C245">
            <v>0</v>
          </cell>
          <cell r="D245">
            <v>100823.33133440142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1192399.8800640861</v>
          </cell>
        </row>
        <row r="246">
          <cell r="A246">
            <v>229</v>
          </cell>
          <cell r="B246">
            <v>48670</v>
          </cell>
          <cell r="C246">
            <v>0</v>
          </cell>
          <cell r="D246">
            <v>100823.33133440142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1192399.8800640861</v>
          </cell>
        </row>
        <row r="247">
          <cell r="A247">
            <v>230</v>
          </cell>
          <cell r="B247">
            <v>48700</v>
          </cell>
          <cell r="C247">
            <v>0</v>
          </cell>
          <cell r="D247">
            <v>100823.33133440142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1192399.8800640861</v>
          </cell>
        </row>
        <row r="248">
          <cell r="A248">
            <v>231</v>
          </cell>
          <cell r="B248">
            <v>48731</v>
          </cell>
          <cell r="C248">
            <v>0</v>
          </cell>
          <cell r="D248">
            <v>100823.33133440142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1192399.8800640861</v>
          </cell>
        </row>
        <row r="249">
          <cell r="A249">
            <v>232</v>
          </cell>
          <cell r="B249">
            <v>48761</v>
          </cell>
          <cell r="C249">
            <v>0</v>
          </cell>
          <cell r="D249">
            <v>100823.33133440142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1192399.8800640861</v>
          </cell>
        </row>
        <row r="250">
          <cell r="A250">
            <v>233</v>
          </cell>
          <cell r="B250">
            <v>48792</v>
          </cell>
          <cell r="C250">
            <v>0</v>
          </cell>
          <cell r="D250">
            <v>100823.33133440142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1192399.8800640861</v>
          </cell>
        </row>
        <row r="251">
          <cell r="A251">
            <v>234</v>
          </cell>
          <cell r="B251">
            <v>48823</v>
          </cell>
          <cell r="C251">
            <v>0</v>
          </cell>
          <cell r="D251">
            <v>100823.33133440142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1192399.8800640861</v>
          </cell>
        </row>
        <row r="252">
          <cell r="A252">
            <v>235</v>
          </cell>
          <cell r="B252">
            <v>48853</v>
          </cell>
          <cell r="C252">
            <v>0</v>
          </cell>
          <cell r="D252">
            <v>100823.33133440142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1192399.8800640861</v>
          </cell>
        </row>
        <row r="253">
          <cell r="A253">
            <v>236</v>
          </cell>
          <cell r="B253">
            <v>48884</v>
          </cell>
          <cell r="C253">
            <v>0</v>
          </cell>
          <cell r="D253">
            <v>100823.33133440142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1192399.8800640861</v>
          </cell>
        </row>
        <row r="254">
          <cell r="A254">
            <v>237</v>
          </cell>
          <cell r="B254">
            <v>48914</v>
          </cell>
          <cell r="C254">
            <v>0</v>
          </cell>
          <cell r="D254">
            <v>100823.33133440142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1192399.8800640861</v>
          </cell>
        </row>
        <row r="255">
          <cell r="A255">
            <v>238</v>
          </cell>
          <cell r="B255">
            <v>48945</v>
          </cell>
          <cell r="C255">
            <v>0</v>
          </cell>
          <cell r="D255">
            <v>100823.33133440142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1192399.8800640861</v>
          </cell>
        </row>
        <row r="256">
          <cell r="A256">
            <v>239</v>
          </cell>
          <cell r="B256">
            <v>48976</v>
          </cell>
          <cell r="C256">
            <v>0</v>
          </cell>
          <cell r="D256">
            <v>100823.33133440142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1192399.8800640861</v>
          </cell>
        </row>
        <row r="257">
          <cell r="A257">
            <v>240</v>
          </cell>
          <cell r="B257">
            <v>49004</v>
          </cell>
          <cell r="C257">
            <v>0</v>
          </cell>
          <cell r="D257">
            <v>100823.33133440142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1192399.8800640861</v>
          </cell>
        </row>
        <row r="258">
          <cell r="A258">
            <v>241</v>
          </cell>
          <cell r="B258">
            <v>49035</v>
          </cell>
          <cell r="C258">
            <v>0</v>
          </cell>
          <cell r="D258">
            <v>100823.33133440142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1192399.8800640861</v>
          </cell>
        </row>
        <row r="259">
          <cell r="A259">
            <v>242</v>
          </cell>
          <cell r="B259">
            <v>49065</v>
          </cell>
          <cell r="C259">
            <v>0</v>
          </cell>
          <cell r="D259">
            <v>100823.33133440142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1192399.8800640861</v>
          </cell>
        </row>
        <row r="260">
          <cell r="A260">
            <v>243</v>
          </cell>
          <cell r="B260">
            <v>49096</v>
          </cell>
          <cell r="C260">
            <v>0</v>
          </cell>
          <cell r="D260">
            <v>100823.33133440142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1192399.8800640861</v>
          </cell>
        </row>
        <row r="261">
          <cell r="A261">
            <v>244</v>
          </cell>
          <cell r="B261">
            <v>49126</v>
          </cell>
          <cell r="C261">
            <v>0</v>
          </cell>
          <cell r="D261">
            <v>100823.33133440142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1192399.8800640861</v>
          </cell>
        </row>
        <row r="262">
          <cell r="A262">
            <v>245</v>
          </cell>
          <cell r="B262">
            <v>49157</v>
          </cell>
          <cell r="C262">
            <v>0</v>
          </cell>
          <cell r="D262">
            <v>100823.33133440142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1192399.8800640861</v>
          </cell>
        </row>
        <row r="263">
          <cell r="A263">
            <v>246</v>
          </cell>
          <cell r="B263">
            <v>49188</v>
          </cell>
          <cell r="C263">
            <v>0</v>
          </cell>
          <cell r="D263">
            <v>100823.33133440142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1192399.8800640861</v>
          </cell>
        </row>
        <row r="264">
          <cell r="A264">
            <v>247</v>
          </cell>
          <cell r="B264">
            <v>49218</v>
          </cell>
          <cell r="C264">
            <v>0</v>
          </cell>
          <cell r="D264">
            <v>100823.33133440142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1192399.8800640861</v>
          </cell>
        </row>
        <row r="265">
          <cell r="A265">
            <v>248</v>
          </cell>
          <cell r="B265">
            <v>49249</v>
          </cell>
          <cell r="C265">
            <v>0</v>
          </cell>
          <cell r="D265">
            <v>100823.33133440142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1192399.8800640861</v>
          </cell>
        </row>
        <row r="266">
          <cell r="A266">
            <v>249</v>
          </cell>
          <cell r="B266">
            <v>49279</v>
          </cell>
          <cell r="C266">
            <v>0</v>
          </cell>
          <cell r="D266">
            <v>100823.33133440142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1192399.8800640861</v>
          </cell>
        </row>
        <row r="267">
          <cell r="A267">
            <v>250</v>
          </cell>
          <cell r="B267">
            <v>49310</v>
          </cell>
          <cell r="C267">
            <v>0</v>
          </cell>
          <cell r="D267">
            <v>100823.33133440142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1192399.8800640861</v>
          </cell>
        </row>
        <row r="268">
          <cell r="A268">
            <v>251</v>
          </cell>
          <cell r="B268">
            <v>49341</v>
          </cell>
          <cell r="C268">
            <v>0</v>
          </cell>
          <cell r="D268">
            <v>100823.33133440142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1192399.8800640861</v>
          </cell>
        </row>
        <row r="269">
          <cell r="A269">
            <v>252</v>
          </cell>
          <cell r="B269">
            <v>49369</v>
          </cell>
          <cell r="C269">
            <v>0</v>
          </cell>
          <cell r="D269">
            <v>100823.33133440142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1192399.8800640861</v>
          </cell>
        </row>
        <row r="270">
          <cell r="A270">
            <v>253</v>
          </cell>
          <cell r="B270">
            <v>49400</v>
          </cell>
          <cell r="C270">
            <v>0</v>
          </cell>
          <cell r="D270">
            <v>100823.33133440142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1192399.8800640861</v>
          </cell>
        </row>
        <row r="271">
          <cell r="A271">
            <v>254</v>
          </cell>
          <cell r="B271">
            <v>49430</v>
          </cell>
          <cell r="C271">
            <v>0</v>
          </cell>
          <cell r="D271">
            <v>100823.33133440142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1192399.8800640861</v>
          </cell>
        </row>
        <row r="272">
          <cell r="A272">
            <v>255</v>
          </cell>
          <cell r="B272">
            <v>49461</v>
          </cell>
          <cell r="C272">
            <v>0</v>
          </cell>
          <cell r="D272">
            <v>100823.33133440142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1192399.8800640861</v>
          </cell>
        </row>
        <row r="273">
          <cell r="A273">
            <v>256</v>
          </cell>
          <cell r="B273">
            <v>49491</v>
          </cell>
          <cell r="C273">
            <v>0</v>
          </cell>
          <cell r="D273">
            <v>100823.33133440142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1192399.8800640861</v>
          </cell>
        </row>
        <row r="274">
          <cell r="A274">
            <v>257</v>
          </cell>
          <cell r="B274">
            <v>49522</v>
          </cell>
          <cell r="C274">
            <v>0</v>
          </cell>
          <cell r="D274">
            <v>100823.33133440142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1192399.8800640861</v>
          </cell>
        </row>
        <row r="275">
          <cell r="A275">
            <v>258</v>
          </cell>
          <cell r="B275">
            <v>49553</v>
          </cell>
          <cell r="C275">
            <v>0</v>
          </cell>
          <cell r="D275">
            <v>100823.33133440142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1192399.8800640861</v>
          </cell>
        </row>
        <row r="276">
          <cell r="A276">
            <v>259</v>
          </cell>
          <cell r="B276">
            <v>49583</v>
          </cell>
          <cell r="C276">
            <v>0</v>
          </cell>
          <cell r="D276">
            <v>100823.33133440142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1192399.8800640861</v>
          </cell>
        </row>
        <row r="277">
          <cell r="A277">
            <v>260</v>
          </cell>
          <cell r="B277">
            <v>49614</v>
          </cell>
          <cell r="C277">
            <v>0</v>
          </cell>
          <cell r="D277">
            <v>100823.33133440142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1192399.8800640861</v>
          </cell>
        </row>
        <row r="278">
          <cell r="A278">
            <v>261</v>
          </cell>
          <cell r="B278">
            <v>49644</v>
          </cell>
          <cell r="C278">
            <v>0</v>
          </cell>
          <cell r="D278">
            <v>100823.33133440142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1192399.8800640861</v>
          </cell>
        </row>
        <row r="279">
          <cell r="A279">
            <v>262</v>
          </cell>
          <cell r="B279">
            <v>49675</v>
          </cell>
          <cell r="C279">
            <v>0</v>
          </cell>
          <cell r="D279">
            <v>100823.33133440142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1192399.8800640861</v>
          </cell>
        </row>
        <row r="280">
          <cell r="A280">
            <v>263</v>
          </cell>
          <cell r="B280">
            <v>49706</v>
          </cell>
          <cell r="C280">
            <v>0</v>
          </cell>
          <cell r="D280">
            <v>100823.33133440142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1192399.8800640861</v>
          </cell>
        </row>
        <row r="281">
          <cell r="A281">
            <v>264</v>
          </cell>
          <cell r="B281">
            <v>49735</v>
          </cell>
          <cell r="C281">
            <v>0</v>
          </cell>
          <cell r="D281">
            <v>100823.33133440142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1192399.8800640861</v>
          </cell>
        </row>
        <row r="282">
          <cell r="A282">
            <v>265</v>
          </cell>
          <cell r="B282">
            <v>49766</v>
          </cell>
          <cell r="C282">
            <v>0</v>
          </cell>
          <cell r="D282">
            <v>100823.33133440142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1192399.8800640861</v>
          </cell>
        </row>
        <row r="283">
          <cell r="A283">
            <v>266</v>
          </cell>
          <cell r="B283">
            <v>49796</v>
          </cell>
          <cell r="C283">
            <v>0</v>
          </cell>
          <cell r="D283">
            <v>100823.33133440142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1192399.8800640861</v>
          </cell>
        </row>
        <row r="284">
          <cell r="A284">
            <v>267</v>
          </cell>
          <cell r="B284">
            <v>49827</v>
          </cell>
          <cell r="C284">
            <v>0</v>
          </cell>
          <cell r="D284">
            <v>100823.33133440142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1192399.8800640861</v>
          </cell>
        </row>
        <row r="285">
          <cell r="A285">
            <v>268</v>
          </cell>
          <cell r="B285">
            <v>49857</v>
          </cell>
          <cell r="C285">
            <v>0</v>
          </cell>
          <cell r="D285">
            <v>100823.33133440142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1192399.8800640861</v>
          </cell>
        </row>
        <row r="286">
          <cell r="A286">
            <v>269</v>
          </cell>
          <cell r="B286">
            <v>49888</v>
          </cell>
          <cell r="C286">
            <v>0</v>
          </cell>
          <cell r="D286">
            <v>100823.33133440142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1192399.8800640861</v>
          </cell>
        </row>
        <row r="287">
          <cell r="A287">
            <v>270</v>
          </cell>
          <cell r="B287">
            <v>49919</v>
          </cell>
          <cell r="C287">
            <v>0</v>
          </cell>
          <cell r="D287">
            <v>100823.33133440142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1192399.8800640861</v>
          </cell>
        </row>
        <row r="288">
          <cell r="A288">
            <v>271</v>
          </cell>
          <cell r="B288">
            <v>49949</v>
          </cell>
          <cell r="C288">
            <v>0</v>
          </cell>
          <cell r="D288">
            <v>100823.33133440142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1192399.8800640861</v>
          </cell>
        </row>
        <row r="289">
          <cell r="A289">
            <v>272</v>
          </cell>
          <cell r="B289">
            <v>49980</v>
          </cell>
          <cell r="C289">
            <v>0</v>
          </cell>
          <cell r="D289">
            <v>100823.33133440142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1192399.8800640861</v>
          </cell>
        </row>
        <row r="290">
          <cell r="A290">
            <v>273</v>
          </cell>
          <cell r="B290">
            <v>50010</v>
          </cell>
          <cell r="C290">
            <v>0</v>
          </cell>
          <cell r="D290">
            <v>100823.33133440142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1192399.8800640861</v>
          </cell>
        </row>
        <row r="291">
          <cell r="A291">
            <v>274</v>
          </cell>
          <cell r="B291">
            <v>50041</v>
          </cell>
          <cell r="C291">
            <v>0</v>
          </cell>
          <cell r="D291">
            <v>100823.33133440142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1192399.8800640861</v>
          </cell>
        </row>
        <row r="292">
          <cell r="A292">
            <v>275</v>
          </cell>
          <cell r="B292">
            <v>50072</v>
          </cell>
          <cell r="C292">
            <v>0</v>
          </cell>
          <cell r="D292">
            <v>100823.33133440142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1192399.8800640861</v>
          </cell>
        </row>
        <row r="293">
          <cell r="A293">
            <v>276</v>
          </cell>
          <cell r="B293">
            <v>50100</v>
          </cell>
          <cell r="C293">
            <v>0</v>
          </cell>
          <cell r="D293">
            <v>100823.33133440142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1192399.8800640861</v>
          </cell>
        </row>
        <row r="294">
          <cell r="A294">
            <v>277</v>
          </cell>
          <cell r="B294">
            <v>50131</v>
          </cell>
          <cell r="C294">
            <v>0</v>
          </cell>
          <cell r="D294">
            <v>100823.33133440142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1192399.8800640861</v>
          </cell>
        </row>
        <row r="295">
          <cell r="A295">
            <v>278</v>
          </cell>
          <cell r="B295">
            <v>50161</v>
          </cell>
          <cell r="C295">
            <v>0</v>
          </cell>
          <cell r="D295">
            <v>100823.33133440142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1192399.8800640861</v>
          </cell>
        </row>
        <row r="296">
          <cell r="A296">
            <v>279</v>
          </cell>
          <cell r="B296">
            <v>50192</v>
          </cell>
          <cell r="C296">
            <v>0</v>
          </cell>
          <cell r="D296">
            <v>100823.33133440142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1192399.8800640861</v>
          </cell>
        </row>
        <row r="297">
          <cell r="A297">
            <v>280</v>
          </cell>
          <cell r="B297">
            <v>50222</v>
          </cell>
          <cell r="C297">
            <v>0</v>
          </cell>
          <cell r="D297">
            <v>100823.33133440142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1192399.8800640861</v>
          </cell>
        </row>
        <row r="298">
          <cell r="A298">
            <v>281</v>
          </cell>
          <cell r="B298">
            <v>50253</v>
          </cell>
          <cell r="C298">
            <v>0</v>
          </cell>
          <cell r="D298">
            <v>100823.33133440142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1192399.8800640861</v>
          </cell>
        </row>
        <row r="299">
          <cell r="A299">
            <v>282</v>
          </cell>
          <cell r="B299">
            <v>50284</v>
          </cell>
          <cell r="C299">
            <v>0</v>
          </cell>
          <cell r="D299">
            <v>100823.33133440142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1192399.8800640861</v>
          </cell>
        </row>
        <row r="300">
          <cell r="A300">
            <v>283</v>
          </cell>
          <cell r="B300">
            <v>50314</v>
          </cell>
          <cell r="C300">
            <v>0</v>
          </cell>
          <cell r="D300">
            <v>100823.33133440142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1192399.8800640861</v>
          </cell>
        </row>
        <row r="301">
          <cell r="A301">
            <v>284</v>
          </cell>
          <cell r="B301">
            <v>50345</v>
          </cell>
          <cell r="C301">
            <v>0</v>
          </cell>
          <cell r="D301">
            <v>100823.33133440142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1192399.8800640861</v>
          </cell>
        </row>
        <row r="302">
          <cell r="A302">
            <v>285</v>
          </cell>
          <cell r="B302">
            <v>50375</v>
          </cell>
          <cell r="C302">
            <v>0</v>
          </cell>
          <cell r="D302">
            <v>100823.33133440142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1192399.8800640861</v>
          </cell>
        </row>
        <row r="303">
          <cell r="A303">
            <v>286</v>
          </cell>
          <cell r="B303">
            <v>50406</v>
          </cell>
          <cell r="C303">
            <v>0</v>
          </cell>
          <cell r="D303">
            <v>100823.33133440142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1192399.8800640861</v>
          </cell>
        </row>
        <row r="304">
          <cell r="A304">
            <v>287</v>
          </cell>
          <cell r="B304">
            <v>50437</v>
          </cell>
          <cell r="C304">
            <v>0</v>
          </cell>
          <cell r="D304">
            <v>100823.33133440142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1192399.8800640861</v>
          </cell>
        </row>
        <row r="305">
          <cell r="A305">
            <v>288</v>
          </cell>
          <cell r="B305">
            <v>50465</v>
          </cell>
          <cell r="C305">
            <v>0</v>
          </cell>
          <cell r="D305">
            <v>100823.33133440142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1192399.8800640861</v>
          </cell>
        </row>
        <row r="306">
          <cell r="A306">
            <v>289</v>
          </cell>
          <cell r="B306">
            <v>50496</v>
          </cell>
          <cell r="C306">
            <v>0</v>
          </cell>
          <cell r="D306">
            <v>100823.33133440142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1192399.8800640861</v>
          </cell>
        </row>
        <row r="307">
          <cell r="A307">
            <v>290</v>
          </cell>
          <cell r="B307">
            <v>50526</v>
          </cell>
          <cell r="C307">
            <v>0</v>
          </cell>
          <cell r="D307">
            <v>100823.33133440142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1192399.8800640861</v>
          </cell>
        </row>
        <row r="308">
          <cell r="A308">
            <v>291</v>
          </cell>
          <cell r="B308">
            <v>50557</v>
          </cell>
          <cell r="C308">
            <v>0</v>
          </cell>
          <cell r="D308">
            <v>100823.33133440142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1192399.8800640861</v>
          </cell>
        </row>
        <row r="309">
          <cell r="A309">
            <v>292</v>
          </cell>
          <cell r="B309">
            <v>50587</v>
          </cell>
          <cell r="C309">
            <v>0</v>
          </cell>
          <cell r="D309">
            <v>100823.33133440142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1192399.8800640861</v>
          </cell>
        </row>
        <row r="310">
          <cell r="A310">
            <v>293</v>
          </cell>
          <cell r="B310">
            <v>50618</v>
          </cell>
          <cell r="C310">
            <v>0</v>
          </cell>
          <cell r="D310">
            <v>100823.33133440142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1192399.8800640861</v>
          </cell>
        </row>
        <row r="311">
          <cell r="A311">
            <v>294</v>
          </cell>
          <cell r="B311">
            <v>50649</v>
          </cell>
          <cell r="C311">
            <v>0</v>
          </cell>
          <cell r="D311">
            <v>100823.33133440142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1192399.8800640861</v>
          </cell>
        </row>
        <row r="312">
          <cell r="A312">
            <v>295</v>
          </cell>
          <cell r="B312">
            <v>50679</v>
          </cell>
          <cell r="C312">
            <v>0</v>
          </cell>
          <cell r="D312">
            <v>100823.33133440142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1192399.8800640861</v>
          </cell>
        </row>
        <row r="313">
          <cell r="A313">
            <v>296</v>
          </cell>
          <cell r="B313">
            <v>50710</v>
          </cell>
          <cell r="C313">
            <v>0</v>
          </cell>
          <cell r="D313">
            <v>100823.33133440142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1192399.8800640861</v>
          </cell>
        </row>
        <row r="314">
          <cell r="A314">
            <v>297</v>
          </cell>
          <cell r="B314">
            <v>50740</v>
          </cell>
          <cell r="C314">
            <v>0</v>
          </cell>
          <cell r="D314">
            <v>100823.33133440142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1192399.8800640861</v>
          </cell>
        </row>
        <row r="315">
          <cell r="A315">
            <v>298</v>
          </cell>
          <cell r="B315">
            <v>50771</v>
          </cell>
          <cell r="C315">
            <v>0</v>
          </cell>
          <cell r="D315">
            <v>100823.33133440142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1192399.8800640861</v>
          </cell>
        </row>
        <row r="316">
          <cell r="A316">
            <v>299</v>
          </cell>
          <cell r="B316">
            <v>50802</v>
          </cell>
          <cell r="C316">
            <v>0</v>
          </cell>
          <cell r="D316">
            <v>100823.33133440142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1192399.8800640861</v>
          </cell>
        </row>
        <row r="317">
          <cell r="A317">
            <v>300</v>
          </cell>
          <cell r="B317">
            <v>50830</v>
          </cell>
          <cell r="C317">
            <v>0</v>
          </cell>
          <cell r="D317">
            <v>100823.33133440142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1192399.8800640861</v>
          </cell>
        </row>
        <row r="318">
          <cell r="A318">
            <v>301</v>
          </cell>
          <cell r="B318">
            <v>50861</v>
          </cell>
          <cell r="C318">
            <v>0</v>
          </cell>
          <cell r="D318">
            <v>100823.33133440142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1192399.8800640861</v>
          </cell>
        </row>
        <row r="319">
          <cell r="A319">
            <v>302</v>
          </cell>
          <cell r="B319">
            <v>50891</v>
          </cell>
          <cell r="C319">
            <v>0</v>
          </cell>
          <cell r="D319">
            <v>100823.33133440142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1192399.8800640861</v>
          </cell>
        </row>
        <row r="320">
          <cell r="A320">
            <v>303</v>
          </cell>
          <cell r="B320">
            <v>50922</v>
          </cell>
          <cell r="C320">
            <v>0</v>
          </cell>
          <cell r="D320">
            <v>100823.33133440142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1192399.8800640861</v>
          </cell>
        </row>
        <row r="321">
          <cell r="A321">
            <v>304</v>
          </cell>
          <cell r="B321">
            <v>50952</v>
          </cell>
          <cell r="C321">
            <v>0</v>
          </cell>
          <cell r="D321">
            <v>100823.33133440142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1192399.8800640861</v>
          </cell>
        </row>
        <row r="322">
          <cell r="A322">
            <v>305</v>
          </cell>
          <cell r="B322">
            <v>50983</v>
          </cell>
          <cell r="C322">
            <v>0</v>
          </cell>
          <cell r="D322">
            <v>100823.33133440142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1192399.8800640861</v>
          </cell>
        </row>
        <row r="323">
          <cell r="A323">
            <v>306</v>
          </cell>
          <cell r="B323">
            <v>51014</v>
          </cell>
          <cell r="C323">
            <v>0</v>
          </cell>
          <cell r="D323">
            <v>100823.33133440142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1192399.8800640861</v>
          </cell>
        </row>
        <row r="324">
          <cell r="A324">
            <v>307</v>
          </cell>
          <cell r="B324">
            <v>51044</v>
          </cell>
          <cell r="C324">
            <v>0</v>
          </cell>
          <cell r="D324">
            <v>100823.33133440142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1192399.8800640861</v>
          </cell>
        </row>
        <row r="325">
          <cell r="A325">
            <v>308</v>
          </cell>
          <cell r="B325">
            <v>51075</v>
          </cell>
          <cell r="C325">
            <v>0</v>
          </cell>
          <cell r="D325">
            <v>100823.33133440142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1192399.8800640861</v>
          </cell>
        </row>
        <row r="326">
          <cell r="A326">
            <v>309</v>
          </cell>
          <cell r="B326">
            <v>51105</v>
          </cell>
          <cell r="C326">
            <v>0</v>
          </cell>
          <cell r="D326">
            <v>100823.33133440142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1192399.8800640861</v>
          </cell>
        </row>
        <row r="327">
          <cell r="A327">
            <v>310</v>
          </cell>
          <cell r="B327">
            <v>51136</v>
          </cell>
          <cell r="C327">
            <v>0</v>
          </cell>
          <cell r="D327">
            <v>100823.33133440142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1192399.8800640861</v>
          </cell>
        </row>
        <row r="328">
          <cell r="A328">
            <v>311</v>
          </cell>
          <cell r="B328">
            <v>51167</v>
          </cell>
          <cell r="C328">
            <v>0</v>
          </cell>
          <cell r="D328">
            <v>100823.33133440142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1192399.8800640861</v>
          </cell>
        </row>
        <row r="329">
          <cell r="A329">
            <v>312</v>
          </cell>
          <cell r="B329">
            <v>51196</v>
          </cell>
          <cell r="C329">
            <v>0</v>
          </cell>
          <cell r="D329">
            <v>100823.33133440142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1192399.8800640861</v>
          </cell>
        </row>
        <row r="330">
          <cell r="A330">
            <v>313</v>
          </cell>
          <cell r="B330">
            <v>51227</v>
          </cell>
          <cell r="C330">
            <v>0</v>
          </cell>
          <cell r="D330">
            <v>100823.33133440142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1192399.8800640861</v>
          </cell>
        </row>
        <row r="331">
          <cell r="A331">
            <v>314</v>
          </cell>
          <cell r="B331">
            <v>51257</v>
          </cell>
          <cell r="C331">
            <v>0</v>
          </cell>
          <cell r="D331">
            <v>100823.33133440142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1192399.8800640861</v>
          </cell>
        </row>
        <row r="332">
          <cell r="A332">
            <v>315</v>
          </cell>
          <cell r="B332">
            <v>51288</v>
          </cell>
          <cell r="C332">
            <v>0</v>
          </cell>
          <cell r="D332">
            <v>100823.33133440142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1192399.8800640861</v>
          </cell>
        </row>
        <row r="333">
          <cell r="A333">
            <v>316</v>
          </cell>
          <cell r="B333">
            <v>51318</v>
          </cell>
          <cell r="C333">
            <v>0</v>
          </cell>
          <cell r="D333">
            <v>100823.33133440142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1192399.8800640861</v>
          </cell>
        </row>
        <row r="334">
          <cell r="A334">
            <v>317</v>
          </cell>
          <cell r="B334">
            <v>51349</v>
          </cell>
          <cell r="C334">
            <v>0</v>
          </cell>
          <cell r="D334">
            <v>100823.33133440142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1192399.8800640861</v>
          </cell>
        </row>
        <row r="335">
          <cell r="A335">
            <v>318</v>
          </cell>
          <cell r="B335">
            <v>51380</v>
          </cell>
          <cell r="C335">
            <v>0</v>
          </cell>
          <cell r="D335">
            <v>100823.33133440142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1192399.8800640861</v>
          </cell>
        </row>
        <row r="336">
          <cell r="A336">
            <v>319</v>
          </cell>
          <cell r="B336">
            <v>51410</v>
          </cell>
          <cell r="C336">
            <v>0</v>
          </cell>
          <cell r="D336">
            <v>100823.33133440142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1192399.8800640861</v>
          </cell>
        </row>
        <row r="337">
          <cell r="A337">
            <v>320</v>
          </cell>
          <cell r="B337">
            <v>51441</v>
          </cell>
          <cell r="C337">
            <v>0</v>
          </cell>
          <cell r="D337">
            <v>100823.33133440142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1192399.8800640861</v>
          </cell>
        </row>
        <row r="338">
          <cell r="A338">
            <v>321</v>
          </cell>
          <cell r="B338">
            <v>51471</v>
          </cell>
          <cell r="C338">
            <v>0</v>
          </cell>
          <cell r="D338">
            <v>100823.33133440142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1192399.8800640861</v>
          </cell>
        </row>
        <row r="339">
          <cell r="A339">
            <v>322</v>
          </cell>
          <cell r="B339">
            <v>51502</v>
          </cell>
          <cell r="C339">
            <v>0</v>
          </cell>
          <cell r="D339">
            <v>100823.33133440142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1192399.8800640861</v>
          </cell>
        </row>
        <row r="340">
          <cell r="A340">
            <v>323</v>
          </cell>
          <cell r="B340">
            <v>51533</v>
          </cell>
          <cell r="C340">
            <v>0</v>
          </cell>
          <cell r="D340">
            <v>100823.33133440142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1192399.8800640861</v>
          </cell>
        </row>
        <row r="341">
          <cell r="A341">
            <v>324</v>
          </cell>
          <cell r="B341">
            <v>51561</v>
          </cell>
          <cell r="C341">
            <v>0</v>
          </cell>
          <cell r="D341">
            <v>100823.33133440142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1192399.8800640861</v>
          </cell>
        </row>
        <row r="342">
          <cell r="A342">
            <v>325</v>
          </cell>
          <cell r="B342">
            <v>51592</v>
          </cell>
          <cell r="C342">
            <v>0</v>
          </cell>
          <cell r="D342">
            <v>100823.33133440142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1192399.8800640861</v>
          </cell>
        </row>
        <row r="343">
          <cell r="A343">
            <v>326</v>
          </cell>
          <cell r="B343">
            <v>51622</v>
          </cell>
          <cell r="C343">
            <v>0</v>
          </cell>
          <cell r="D343">
            <v>100823.33133440142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1192399.8800640861</v>
          </cell>
        </row>
        <row r="344">
          <cell r="A344">
            <v>327</v>
          </cell>
          <cell r="B344">
            <v>51653</v>
          </cell>
          <cell r="C344">
            <v>0</v>
          </cell>
          <cell r="D344">
            <v>100823.33133440142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1192399.8800640861</v>
          </cell>
        </row>
        <row r="345">
          <cell r="A345">
            <v>328</v>
          </cell>
          <cell r="B345">
            <v>51683</v>
          </cell>
          <cell r="C345">
            <v>0</v>
          </cell>
          <cell r="D345">
            <v>100823.33133440142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1192399.8800640861</v>
          </cell>
        </row>
        <row r="346">
          <cell r="A346">
            <v>329</v>
          </cell>
          <cell r="B346">
            <v>51714</v>
          </cell>
          <cell r="C346">
            <v>0</v>
          </cell>
          <cell r="D346">
            <v>100823.33133440142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1192399.8800640861</v>
          </cell>
        </row>
        <row r="347">
          <cell r="A347">
            <v>330</v>
          </cell>
          <cell r="B347">
            <v>51745</v>
          </cell>
          <cell r="C347">
            <v>0</v>
          </cell>
          <cell r="D347">
            <v>100823.33133440142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1192399.8800640861</v>
          </cell>
        </row>
        <row r="348">
          <cell r="A348">
            <v>331</v>
          </cell>
          <cell r="B348">
            <v>51775</v>
          </cell>
          <cell r="C348">
            <v>0</v>
          </cell>
          <cell r="D348">
            <v>100823.33133440142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1192399.8800640861</v>
          </cell>
        </row>
        <row r="349">
          <cell r="A349">
            <v>332</v>
          </cell>
          <cell r="B349">
            <v>51806</v>
          </cell>
          <cell r="C349">
            <v>0</v>
          </cell>
          <cell r="D349">
            <v>100823.33133440142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1192399.8800640861</v>
          </cell>
        </row>
        <row r="350">
          <cell r="A350">
            <v>333</v>
          </cell>
          <cell r="B350">
            <v>51836</v>
          </cell>
          <cell r="C350">
            <v>0</v>
          </cell>
          <cell r="D350">
            <v>100823.33133440142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1192399.8800640861</v>
          </cell>
        </row>
        <row r="351">
          <cell r="A351">
            <v>334</v>
          </cell>
          <cell r="B351">
            <v>51867</v>
          </cell>
          <cell r="C351">
            <v>0</v>
          </cell>
          <cell r="D351">
            <v>100823.33133440142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1192399.8800640861</v>
          </cell>
        </row>
        <row r="352">
          <cell r="A352">
            <v>335</v>
          </cell>
          <cell r="B352">
            <v>51898</v>
          </cell>
          <cell r="C352">
            <v>0</v>
          </cell>
          <cell r="D352">
            <v>100823.33133440142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1192399.8800640861</v>
          </cell>
        </row>
        <row r="353">
          <cell r="A353">
            <v>336</v>
          </cell>
          <cell r="B353">
            <v>51926</v>
          </cell>
          <cell r="C353">
            <v>0</v>
          </cell>
          <cell r="D353">
            <v>100823.33133440142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1192399.8800640861</v>
          </cell>
        </row>
        <row r="354">
          <cell r="A354">
            <v>337</v>
          </cell>
          <cell r="B354">
            <v>51957</v>
          </cell>
          <cell r="C354">
            <v>0</v>
          </cell>
          <cell r="D354">
            <v>100823.33133440142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1192399.8800640861</v>
          </cell>
        </row>
        <row r="355">
          <cell r="A355">
            <v>338</v>
          </cell>
          <cell r="B355">
            <v>51987</v>
          </cell>
          <cell r="C355">
            <v>0</v>
          </cell>
          <cell r="D355">
            <v>100823.33133440142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1192399.8800640861</v>
          </cell>
        </row>
        <row r="356">
          <cell r="A356">
            <v>339</v>
          </cell>
          <cell r="B356">
            <v>52018</v>
          </cell>
          <cell r="C356">
            <v>0</v>
          </cell>
          <cell r="D356">
            <v>100823.33133440142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1192399.8800640861</v>
          </cell>
        </row>
        <row r="357">
          <cell r="A357">
            <v>340</v>
          </cell>
          <cell r="B357">
            <v>52048</v>
          </cell>
          <cell r="C357">
            <v>0</v>
          </cell>
          <cell r="D357">
            <v>100823.33133440142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1192399.8800640861</v>
          </cell>
        </row>
        <row r="358">
          <cell r="A358">
            <v>341</v>
          </cell>
          <cell r="B358">
            <v>52079</v>
          </cell>
          <cell r="C358">
            <v>0</v>
          </cell>
          <cell r="D358">
            <v>100823.33133440142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1192399.8800640861</v>
          </cell>
        </row>
        <row r="359">
          <cell r="A359">
            <v>342</v>
          </cell>
          <cell r="B359">
            <v>52110</v>
          </cell>
          <cell r="C359">
            <v>0</v>
          </cell>
          <cell r="D359">
            <v>100823.33133440142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1192399.8800640861</v>
          </cell>
        </row>
        <row r="360">
          <cell r="A360">
            <v>343</v>
          </cell>
          <cell r="B360">
            <v>52140</v>
          </cell>
          <cell r="C360">
            <v>0</v>
          </cell>
          <cell r="D360">
            <v>100823.33133440142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1192399.8800640861</v>
          </cell>
        </row>
        <row r="361">
          <cell r="A361">
            <v>344</v>
          </cell>
          <cell r="B361">
            <v>52171</v>
          </cell>
          <cell r="C361">
            <v>0</v>
          </cell>
          <cell r="D361">
            <v>100823.33133440142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1192399.8800640861</v>
          </cell>
        </row>
        <row r="362">
          <cell r="A362">
            <v>345</v>
          </cell>
          <cell r="B362">
            <v>52201</v>
          </cell>
          <cell r="C362">
            <v>0</v>
          </cell>
          <cell r="D362">
            <v>100823.33133440142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1192399.8800640861</v>
          </cell>
        </row>
        <row r="363">
          <cell r="A363">
            <v>346</v>
          </cell>
          <cell r="B363">
            <v>52232</v>
          </cell>
          <cell r="C363">
            <v>0</v>
          </cell>
          <cell r="D363">
            <v>100823.33133440142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1192399.8800640861</v>
          </cell>
        </row>
        <row r="364">
          <cell r="A364">
            <v>347</v>
          </cell>
          <cell r="B364">
            <v>52263</v>
          </cell>
          <cell r="C364">
            <v>0</v>
          </cell>
          <cell r="D364">
            <v>100823.33133440142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1192399.8800640861</v>
          </cell>
        </row>
        <row r="365">
          <cell r="A365">
            <v>348</v>
          </cell>
          <cell r="B365">
            <v>52291</v>
          </cell>
          <cell r="C365">
            <v>0</v>
          </cell>
          <cell r="D365">
            <v>100823.33133440142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1192399.8800640861</v>
          </cell>
        </row>
        <row r="366">
          <cell r="A366">
            <v>349</v>
          </cell>
          <cell r="B366">
            <v>52322</v>
          </cell>
          <cell r="C366">
            <v>0</v>
          </cell>
          <cell r="D366">
            <v>100823.33133440142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1192399.8800640861</v>
          </cell>
        </row>
        <row r="367">
          <cell r="A367">
            <v>350</v>
          </cell>
          <cell r="B367">
            <v>52352</v>
          </cell>
          <cell r="C367">
            <v>0</v>
          </cell>
          <cell r="D367">
            <v>100823.33133440142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1192399.8800640861</v>
          </cell>
        </row>
        <row r="368">
          <cell r="A368">
            <v>351</v>
          </cell>
          <cell r="B368">
            <v>52383</v>
          </cell>
          <cell r="C368">
            <v>0</v>
          </cell>
          <cell r="D368">
            <v>100823.33133440142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1192399.8800640861</v>
          </cell>
        </row>
        <row r="369">
          <cell r="A369">
            <v>352</v>
          </cell>
          <cell r="B369">
            <v>52413</v>
          </cell>
          <cell r="C369">
            <v>0</v>
          </cell>
          <cell r="D369">
            <v>100823.33133440142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1192399.8800640861</v>
          </cell>
        </row>
        <row r="370">
          <cell r="A370">
            <v>353</v>
          </cell>
          <cell r="B370">
            <v>52444</v>
          </cell>
          <cell r="C370">
            <v>0</v>
          </cell>
          <cell r="D370">
            <v>100823.33133440142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1192399.8800640861</v>
          </cell>
        </row>
        <row r="371">
          <cell r="A371">
            <v>354</v>
          </cell>
          <cell r="B371">
            <v>52475</v>
          </cell>
          <cell r="C371">
            <v>0</v>
          </cell>
          <cell r="D371">
            <v>100823.33133440142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1192399.8800640861</v>
          </cell>
        </row>
        <row r="372">
          <cell r="A372">
            <v>355</v>
          </cell>
          <cell r="B372">
            <v>52505</v>
          </cell>
          <cell r="C372">
            <v>0</v>
          </cell>
          <cell r="D372">
            <v>100823.33133440142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1192399.8800640861</v>
          </cell>
        </row>
        <row r="373">
          <cell r="A373">
            <v>356</v>
          </cell>
          <cell r="B373">
            <v>52536</v>
          </cell>
          <cell r="C373">
            <v>0</v>
          </cell>
          <cell r="D373">
            <v>100823.33133440142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1192399.8800640861</v>
          </cell>
        </row>
        <row r="374">
          <cell r="A374">
            <v>357</v>
          </cell>
          <cell r="B374">
            <v>52566</v>
          </cell>
          <cell r="C374">
            <v>0</v>
          </cell>
          <cell r="D374">
            <v>100823.33133440142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1192399.8800640861</v>
          </cell>
        </row>
        <row r="375">
          <cell r="A375">
            <v>358</v>
          </cell>
          <cell r="B375">
            <v>52597</v>
          </cell>
          <cell r="C375">
            <v>0</v>
          </cell>
          <cell r="D375">
            <v>100823.33133440142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1192399.8800640861</v>
          </cell>
        </row>
        <row r="376">
          <cell r="A376">
            <v>359</v>
          </cell>
          <cell r="B376">
            <v>52628</v>
          </cell>
          <cell r="C376">
            <v>0</v>
          </cell>
          <cell r="D376">
            <v>100823.33133440142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1192399.8800640861</v>
          </cell>
        </row>
        <row r="377">
          <cell r="A377">
            <v>360</v>
          </cell>
          <cell r="B377">
            <v>52657</v>
          </cell>
          <cell r="C377">
            <v>0</v>
          </cell>
          <cell r="D377">
            <v>100823.33133440142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1192399.8800640861</v>
          </cell>
        </row>
        <row r="378">
          <cell r="A378">
            <v>361</v>
          </cell>
          <cell r="B378">
            <v>52688</v>
          </cell>
          <cell r="C378">
            <v>0</v>
          </cell>
          <cell r="D378">
            <v>100823.33133440142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1192399.8800640861</v>
          </cell>
        </row>
        <row r="379">
          <cell r="A379">
            <v>362</v>
          </cell>
          <cell r="B379">
            <v>52718</v>
          </cell>
          <cell r="C379">
            <v>0</v>
          </cell>
          <cell r="D379">
            <v>100823.33133440142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1192399.8800640861</v>
          </cell>
        </row>
        <row r="380">
          <cell r="A380">
            <v>363</v>
          </cell>
          <cell r="B380">
            <v>52749</v>
          </cell>
          <cell r="C380">
            <v>0</v>
          </cell>
          <cell r="D380">
            <v>100823.33133440142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1192399.8800640861</v>
          </cell>
        </row>
        <row r="381">
          <cell r="A381">
            <v>364</v>
          </cell>
          <cell r="B381">
            <v>52779</v>
          </cell>
          <cell r="C381">
            <v>0</v>
          </cell>
          <cell r="D381">
            <v>100823.33133440142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1192399.8800640861</v>
          </cell>
        </row>
        <row r="382">
          <cell r="A382">
            <v>365</v>
          </cell>
          <cell r="B382">
            <v>52810</v>
          </cell>
          <cell r="C382">
            <v>0</v>
          </cell>
          <cell r="D382">
            <v>100823.33133440142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1192399.8800640861</v>
          </cell>
        </row>
        <row r="383">
          <cell r="A383">
            <v>366</v>
          </cell>
          <cell r="B383">
            <v>52841</v>
          </cell>
          <cell r="C383">
            <v>0</v>
          </cell>
          <cell r="D383">
            <v>100823.33133440142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1192399.8800640861</v>
          </cell>
        </row>
        <row r="384">
          <cell r="A384">
            <v>367</v>
          </cell>
          <cell r="B384">
            <v>52871</v>
          </cell>
          <cell r="C384">
            <v>0</v>
          </cell>
          <cell r="D384">
            <v>100823.33133440142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1192399.8800640861</v>
          </cell>
        </row>
        <row r="385">
          <cell r="A385">
            <v>368</v>
          </cell>
          <cell r="B385">
            <v>52902</v>
          </cell>
          <cell r="C385">
            <v>0</v>
          </cell>
          <cell r="D385">
            <v>100823.33133440142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1192399.8800640861</v>
          </cell>
        </row>
        <row r="386">
          <cell r="A386">
            <v>369</v>
          </cell>
          <cell r="B386">
            <v>52932</v>
          </cell>
          <cell r="C386">
            <v>0</v>
          </cell>
          <cell r="D386">
            <v>100823.33133440142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1192399.8800640861</v>
          </cell>
        </row>
        <row r="387">
          <cell r="A387">
            <v>370</v>
          </cell>
          <cell r="B387">
            <v>52963</v>
          </cell>
          <cell r="C387">
            <v>0</v>
          </cell>
          <cell r="D387">
            <v>100823.33133440142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1192399.8800640861</v>
          </cell>
        </row>
        <row r="388">
          <cell r="A388">
            <v>371</v>
          </cell>
          <cell r="B388">
            <v>52994</v>
          </cell>
          <cell r="C388">
            <v>0</v>
          </cell>
          <cell r="D388">
            <v>100823.33133440142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1192399.8800640861</v>
          </cell>
        </row>
        <row r="389">
          <cell r="A389">
            <v>372</v>
          </cell>
          <cell r="B389">
            <v>53022</v>
          </cell>
          <cell r="C389">
            <v>0</v>
          </cell>
          <cell r="D389">
            <v>100823.33133440142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1192399.8800640861</v>
          </cell>
        </row>
        <row r="390">
          <cell r="A390">
            <v>373</v>
          </cell>
          <cell r="B390">
            <v>53053</v>
          </cell>
          <cell r="C390">
            <v>0</v>
          </cell>
          <cell r="D390">
            <v>100823.33133440142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1192399.8800640861</v>
          </cell>
        </row>
        <row r="391">
          <cell r="A391">
            <v>374</v>
          </cell>
          <cell r="B391">
            <v>53083</v>
          </cell>
          <cell r="C391">
            <v>0</v>
          </cell>
          <cell r="D391">
            <v>100823.33133440142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1192399.8800640861</v>
          </cell>
        </row>
        <row r="392">
          <cell r="A392">
            <v>375</v>
          </cell>
          <cell r="B392">
            <v>53114</v>
          </cell>
          <cell r="C392">
            <v>0</v>
          </cell>
          <cell r="D392">
            <v>100823.33133440142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1192399.8800640861</v>
          </cell>
        </row>
        <row r="393">
          <cell r="A393">
            <v>376</v>
          </cell>
          <cell r="B393">
            <v>53144</v>
          </cell>
          <cell r="C393">
            <v>0</v>
          </cell>
          <cell r="D393">
            <v>100823.33133440142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1192399.8800640861</v>
          </cell>
        </row>
        <row r="394">
          <cell r="A394">
            <v>377</v>
          </cell>
          <cell r="B394">
            <v>53175</v>
          </cell>
          <cell r="C394">
            <v>0</v>
          </cell>
          <cell r="D394">
            <v>100823.33133440142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1192399.8800640861</v>
          </cell>
        </row>
        <row r="395">
          <cell r="A395">
            <v>378</v>
          </cell>
          <cell r="B395">
            <v>53206</v>
          </cell>
          <cell r="C395">
            <v>0</v>
          </cell>
          <cell r="D395">
            <v>100823.33133440142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1192399.8800640861</v>
          </cell>
        </row>
        <row r="396">
          <cell r="A396">
            <v>379</v>
          </cell>
          <cell r="B396">
            <v>53236</v>
          </cell>
          <cell r="C396">
            <v>0</v>
          </cell>
          <cell r="D396">
            <v>100823.33133440142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1192399.8800640861</v>
          </cell>
        </row>
        <row r="397">
          <cell r="A397">
            <v>380</v>
          </cell>
          <cell r="B397">
            <v>53267</v>
          </cell>
          <cell r="C397">
            <v>0</v>
          </cell>
          <cell r="D397">
            <v>100823.33133440142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1192399.8800640861</v>
          </cell>
        </row>
        <row r="398">
          <cell r="A398">
            <v>381</v>
          </cell>
          <cell r="B398">
            <v>53297</v>
          </cell>
          <cell r="C398">
            <v>0</v>
          </cell>
          <cell r="D398">
            <v>100823.33133440142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1192399.8800640861</v>
          </cell>
        </row>
        <row r="399">
          <cell r="A399">
            <v>382</v>
          </cell>
          <cell r="B399">
            <v>53328</v>
          </cell>
          <cell r="C399">
            <v>0</v>
          </cell>
          <cell r="D399">
            <v>100823.33133440142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1192399.8800640861</v>
          </cell>
        </row>
        <row r="400">
          <cell r="A400">
            <v>383</v>
          </cell>
          <cell r="B400">
            <v>53359</v>
          </cell>
          <cell r="C400">
            <v>0</v>
          </cell>
          <cell r="D400">
            <v>100823.33133440142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1192399.8800640861</v>
          </cell>
        </row>
        <row r="401">
          <cell r="A401">
            <v>384</v>
          </cell>
          <cell r="B401">
            <v>53387</v>
          </cell>
          <cell r="C401">
            <v>0</v>
          </cell>
          <cell r="D401">
            <v>100823.33133440142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1192399.8800640861</v>
          </cell>
        </row>
        <row r="402">
          <cell r="A402">
            <v>385</v>
          </cell>
          <cell r="B402">
            <v>53418</v>
          </cell>
          <cell r="C402">
            <v>0</v>
          </cell>
          <cell r="D402">
            <v>100823.33133440142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1192399.8800640861</v>
          </cell>
        </row>
        <row r="403">
          <cell r="A403">
            <v>386</v>
          </cell>
          <cell r="B403">
            <v>53448</v>
          </cell>
          <cell r="C403">
            <v>0</v>
          </cell>
          <cell r="D403">
            <v>100823.33133440142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1192399.8800640861</v>
          </cell>
        </row>
        <row r="404">
          <cell r="A404">
            <v>387</v>
          </cell>
          <cell r="B404">
            <v>53479</v>
          </cell>
          <cell r="C404">
            <v>0</v>
          </cell>
          <cell r="D404">
            <v>100823.33133440142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1192399.8800640861</v>
          </cell>
        </row>
        <row r="405">
          <cell r="A405">
            <v>388</v>
          </cell>
          <cell r="B405">
            <v>53509</v>
          </cell>
          <cell r="C405">
            <v>0</v>
          </cell>
          <cell r="D405">
            <v>100823.33133440142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1192399.8800640861</v>
          </cell>
        </row>
        <row r="406">
          <cell r="A406">
            <v>389</v>
          </cell>
          <cell r="B406">
            <v>53540</v>
          </cell>
          <cell r="C406">
            <v>0</v>
          </cell>
          <cell r="D406">
            <v>100823.33133440142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1192399.8800640861</v>
          </cell>
        </row>
        <row r="407">
          <cell r="A407">
            <v>390</v>
          </cell>
          <cell r="B407">
            <v>53571</v>
          </cell>
          <cell r="C407">
            <v>0</v>
          </cell>
          <cell r="D407">
            <v>100823.33133440142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1192399.8800640861</v>
          </cell>
        </row>
        <row r="408">
          <cell r="A408">
            <v>391</v>
          </cell>
          <cell r="B408">
            <v>53601</v>
          </cell>
          <cell r="C408">
            <v>0</v>
          </cell>
          <cell r="D408">
            <v>100823.33133440142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1192399.8800640861</v>
          </cell>
        </row>
        <row r="409">
          <cell r="A409">
            <v>392</v>
          </cell>
          <cell r="B409">
            <v>53632</v>
          </cell>
          <cell r="C409">
            <v>0</v>
          </cell>
          <cell r="D409">
            <v>100823.33133440142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1192399.8800640861</v>
          </cell>
        </row>
        <row r="410">
          <cell r="A410">
            <v>393</v>
          </cell>
          <cell r="B410">
            <v>53662</v>
          </cell>
          <cell r="C410">
            <v>0</v>
          </cell>
          <cell r="D410">
            <v>100823.33133440142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1192399.8800640861</v>
          </cell>
        </row>
        <row r="411">
          <cell r="A411">
            <v>394</v>
          </cell>
          <cell r="B411">
            <v>53693</v>
          </cell>
          <cell r="C411">
            <v>0</v>
          </cell>
          <cell r="D411">
            <v>100823.33133440142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1192399.8800640861</v>
          </cell>
        </row>
        <row r="412">
          <cell r="A412">
            <v>395</v>
          </cell>
          <cell r="B412">
            <v>53724</v>
          </cell>
          <cell r="C412">
            <v>0</v>
          </cell>
          <cell r="D412">
            <v>100823.33133440142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1192399.8800640861</v>
          </cell>
        </row>
        <row r="413">
          <cell r="A413">
            <v>396</v>
          </cell>
          <cell r="B413">
            <v>53752</v>
          </cell>
          <cell r="C413">
            <v>0</v>
          </cell>
          <cell r="D413">
            <v>100823.33133440142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1192399.8800640861</v>
          </cell>
        </row>
        <row r="414">
          <cell r="A414">
            <v>397</v>
          </cell>
          <cell r="B414">
            <v>53783</v>
          </cell>
          <cell r="C414">
            <v>0</v>
          </cell>
          <cell r="D414">
            <v>100823.33133440142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1192399.8800640861</v>
          </cell>
        </row>
        <row r="415">
          <cell r="A415">
            <v>398</v>
          </cell>
          <cell r="B415">
            <v>53813</v>
          </cell>
          <cell r="C415">
            <v>0</v>
          </cell>
          <cell r="D415">
            <v>100823.33133440142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1192399.8800640861</v>
          </cell>
        </row>
        <row r="416">
          <cell r="A416">
            <v>399</v>
          </cell>
          <cell r="B416">
            <v>53844</v>
          </cell>
          <cell r="C416">
            <v>0</v>
          </cell>
          <cell r="D416">
            <v>100823.33133440142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1192399.8800640861</v>
          </cell>
        </row>
        <row r="417">
          <cell r="A417">
            <v>400</v>
          </cell>
          <cell r="B417">
            <v>53874</v>
          </cell>
          <cell r="C417">
            <v>0</v>
          </cell>
          <cell r="D417">
            <v>100823.33133440142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1192399.8800640861</v>
          </cell>
        </row>
        <row r="418">
          <cell r="A418">
            <v>401</v>
          </cell>
          <cell r="B418">
            <v>53905</v>
          </cell>
          <cell r="C418">
            <v>0</v>
          </cell>
          <cell r="D418">
            <v>100823.33133440142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1192399.8800640861</v>
          </cell>
        </row>
        <row r="419">
          <cell r="A419">
            <v>402</v>
          </cell>
          <cell r="B419">
            <v>53936</v>
          </cell>
          <cell r="C419">
            <v>0</v>
          </cell>
          <cell r="D419">
            <v>100823.33133440142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1192399.8800640861</v>
          </cell>
        </row>
        <row r="420">
          <cell r="A420">
            <v>403</v>
          </cell>
          <cell r="B420">
            <v>53966</v>
          </cell>
          <cell r="C420">
            <v>0</v>
          </cell>
          <cell r="D420">
            <v>100823.33133440142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1192399.8800640861</v>
          </cell>
        </row>
        <row r="421">
          <cell r="A421">
            <v>404</v>
          </cell>
          <cell r="B421">
            <v>53997</v>
          </cell>
          <cell r="C421">
            <v>0</v>
          </cell>
          <cell r="D421">
            <v>100823.33133440142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1192399.8800640861</v>
          </cell>
        </row>
        <row r="422">
          <cell r="A422">
            <v>405</v>
          </cell>
          <cell r="B422">
            <v>54027</v>
          </cell>
          <cell r="C422">
            <v>0</v>
          </cell>
          <cell r="D422">
            <v>100823.33133440142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1192399.8800640861</v>
          </cell>
        </row>
        <row r="423">
          <cell r="A423">
            <v>406</v>
          </cell>
          <cell r="B423">
            <v>54058</v>
          </cell>
          <cell r="C423">
            <v>0</v>
          </cell>
          <cell r="D423">
            <v>100823.33133440142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1192399.8800640861</v>
          </cell>
        </row>
        <row r="424">
          <cell r="A424">
            <v>407</v>
          </cell>
          <cell r="B424">
            <v>54089</v>
          </cell>
          <cell r="C424">
            <v>0</v>
          </cell>
          <cell r="D424">
            <v>100823.33133440142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1192399.8800640861</v>
          </cell>
        </row>
        <row r="425">
          <cell r="A425">
            <v>408</v>
          </cell>
          <cell r="B425">
            <v>54118</v>
          </cell>
          <cell r="C425">
            <v>0</v>
          </cell>
          <cell r="D425">
            <v>100823.33133440142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1192399.8800640861</v>
          </cell>
        </row>
        <row r="426">
          <cell r="A426">
            <v>409</v>
          </cell>
          <cell r="B426">
            <v>54149</v>
          </cell>
          <cell r="C426">
            <v>0</v>
          </cell>
          <cell r="D426">
            <v>100823.33133440142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1192399.8800640861</v>
          </cell>
        </row>
        <row r="427">
          <cell r="A427">
            <v>410</v>
          </cell>
          <cell r="B427">
            <v>54179</v>
          </cell>
          <cell r="C427">
            <v>0</v>
          </cell>
          <cell r="D427">
            <v>100823.33133440142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1192399.8800640861</v>
          </cell>
        </row>
        <row r="428">
          <cell r="A428">
            <v>411</v>
          </cell>
          <cell r="B428">
            <v>54210</v>
          </cell>
          <cell r="C428">
            <v>0</v>
          </cell>
          <cell r="D428">
            <v>100823.33133440142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1192399.8800640861</v>
          </cell>
        </row>
        <row r="429">
          <cell r="A429">
            <v>412</v>
          </cell>
          <cell r="B429">
            <v>54240</v>
          </cell>
          <cell r="C429">
            <v>0</v>
          </cell>
          <cell r="D429">
            <v>100823.33133440142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1192399.8800640861</v>
          </cell>
        </row>
        <row r="430">
          <cell r="A430">
            <v>413</v>
          </cell>
          <cell r="B430">
            <v>54271</v>
          </cell>
          <cell r="C430">
            <v>0</v>
          </cell>
          <cell r="D430">
            <v>100823.33133440142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1192399.8800640861</v>
          </cell>
        </row>
        <row r="431">
          <cell r="A431">
            <v>414</v>
          </cell>
          <cell r="B431">
            <v>54302</v>
          </cell>
          <cell r="C431">
            <v>0</v>
          </cell>
          <cell r="D431">
            <v>100823.33133440142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1192399.8800640861</v>
          </cell>
        </row>
        <row r="432">
          <cell r="A432">
            <v>415</v>
          </cell>
          <cell r="B432">
            <v>54332</v>
          </cell>
          <cell r="C432">
            <v>0</v>
          </cell>
          <cell r="D432">
            <v>100823.33133440142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1192399.8800640861</v>
          </cell>
        </row>
        <row r="433">
          <cell r="A433">
            <v>416</v>
          </cell>
          <cell r="B433">
            <v>54363</v>
          </cell>
          <cell r="C433">
            <v>0</v>
          </cell>
          <cell r="D433">
            <v>100823.33133440142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1192399.8800640861</v>
          </cell>
        </row>
        <row r="434">
          <cell r="A434">
            <v>417</v>
          </cell>
          <cell r="B434">
            <v>54393</v>
          </cell>
          <cell r="C434">
            <v>0</v>
          </cell>
          <cell r="D434">
            <v>100823.33133440142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1192399.8800640861</v>
          </cell>
        </row>
        <row r="435">
          <cell r="A435">
            <v>418</v>
          </cell>
          <cell r="B435">
            <v>54424</v>
          </cell>
          <cell r="C435">
            <v>0</v>
          </cell>
          <cell r="D435">
            <v>100823.33133440142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1192399.8800640861</v>
          </cell>
        </row>
        <row r="436">
          <cell r="A436">
            <v>419</v>
          </cell>
          <cell r="B436">
            <v>54455</v>
          </cell>
          <cell r="C436">
            <v>0</v>
          </cell>
          <cell r="D436">
            <v>100823.33133440142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1192399.8800640861</v>
          </cell>
        </row>
        <row r="437">
          <cell r="A437">
            <v>420</v>
          </cell>
          <cell r="B437">
            <v>54483</v>
          </cell>
          <cell r="C437">
            <v>0</v>
          </cell>
          <cell r="D437">
            <v>100823.33133440142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1192399.8800640861</v>
          </cell>
        </row>
        <row r="438">
          <cell r="A438">
            <v>421</v>
          </cell>
          <cell r="B438">
            <v>54514</v>
          </cell>
          <cell r="C438">
            <v>0</v>
          </cell>
          <cell r="D438">
            <v>100823.33133440142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1192399.8800640861</v>
          </cell>
        </row>
        <row r="439">
          <cell r="A439">
            <v>422</v>
          </cell>
          <cell r="B439">
            <v>54544</v>
          </cell>
          <cell r="C439">
            <v>0</v>
          </cell>
          <cell r="D439">
            <v>100823.33133440142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1192399.8800640861</v>
          </cell>
        </row>
        <row r="440">
          <cell r="A440">
            <v>423</v>
          </cell>
          <cell r="B440">
            <v>54575</v>
          </cell>
          <cell r="C440">
            <v>0</v>
          </cell>
          <cell r="D440">
            <v>100823.33133440142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1192399.8800640861</v>
          </cell>
        </row>
        <row r="441">
          <cell r="A441">
            <v>424</v>
          </cell>
          <cell r="B441">
            <v>54605</v>
          </cell>
          <cell r="C441">
            <v>0</v>
          </cell>
          <cell r="D441">
            <v>100823.33133440142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1192399.8800640861</v>
          </cell>
        </row>
        <row r="442">
          <cell r="A442">
            <v>425</v>
          </cell>
          <cell r="B442">
            <v>54636</v>
          </cell>
          <cell r="C442">
            <v>0</v>
          </cell>
          <cell r="D442">
            <v>100823.33133440142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1192399.8800640861</v>
          </cell>
        </row>
        <row r="443">
          <cell r="A443">
            <v>426</v>
          </cell>
          <cell r="B443">
            <v>54667</v>
          </cell>
          <cell r="C443">
            <v>0</v>
          </cell>
          <cell r="D443">
            <v>100823.33133440142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1192399.8800640861</v>
          </cell>
        </row>
        <row r="444">
          <cell r="A444">
            <v>427</v>
          </cell>
          <cell r="B444">
            <v>54697</v>
          </cell>
          <cell r="C444">
            <v>0</v>
          </cell>
          <cell r="D444">
            <v>100823.33133440142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1192399.8800640861</v>
          </cell>
        </row>
        <row r="445">
          <cell r="A445">
            <v>428</v>
          </cell>
          <cell r="B445">
            <v>54728</v>
          </cell>
          <cell r="C445">
            <v>0</v>
          </cell>
          <cell r="D445">
            <v>100823.33133440142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1192399.8800640861</v>
          </cell>
        </row>
        <row r="446">
          <cell r="A446">
            <v>429</v>
          </cell>
          <cell r="B446">
            <v>54758</v>
          </cell>
          <cell r="C446">
            <v>0</v>
          </cell>
          <cell r="D446">
            <v>100823.33133440142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1192399.8800640861</v>
          </cell>
        </row>
        <row r="447">
          <cell r="A447">
            <v>430</v>
          </cell>
          <cell r="B447">
            <v>54789</v>
          </cell>
          <cell r="C447">
            <v>0</v>
          </cell>
          <cell r="D447">
            <v>100823.33133440142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1192399.8800640861</v>
          </cell>
        </row>
        <row r="448">
          <cell r="A448">
            <v>431</v>
          </cell>
          <cell r="B448">
            <v>54820</v>
          </cell>
          <cell r="C448">
            <v>0</v>
          </cell>
          <cell r="D448">
            <v>100823.33133440142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1192399.8800640861</v>
          </cell>
        </row>
        <row r="449">
          <cell r="A449">
            <v>432</v>
          </cell>
          <cell r="B449">
            <v>54848</v>
          </cell>
          <cell r="C449">
            <v>0</v>
          </cell>
          <cell r="D449">
            <v>100823.33133440142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1192399.8800640861</v>
          </cell>
        </row>
        <row r="450">
          <cell r="A450">
            <v>433</v>
          </cell>
          <cell r="B450">
            <v>54879</v>
          </cell>
          <cell r="C450">
            <v>0</v>
          </cell>
          <cell r="D450">
            <v>100823.33133440142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1192399.8800640861</v>
          </cell>
        </row>
        <row r="451">
          <cell r="A451">
            <v>434</v>
          </cell>
          <cell r="B451">
            <v>54909</v>
          </cell>
          <cell r="C451">
            <v>0</v>
          </cell>
          <cell r="D451">
            <v>100823.33133440142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1192399.8800640861</v>
          </cell>
        </row>
        <row r="452">
          <cell r="A452">
            <v>435</v>
          </cell>
          <cell r="B452">
            <v>54940</v>
          </cell>
          <cell r="C452">
            <v>0</v>
          </cell>
          <cell r="D452">
            <v>100823.33133440142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1192399.8800640861</v>
          </cell>
        </row>
        <row r="453">
          <cell r="A453">
            <v>436</v>
          </cell>
          <cell r="B453">
            <v>54970</v>
          </cell>
          <cell r="C453">
            <v>0</v>
          </cell>
          <cell r="D453">
            <v>100823.33133440142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1192399.8800640861</v>
          </cell>
        </row>
        <row r="454">
          <cell r="A454">
            <v>437</v>
          </cell>
          <cell r="B454">
            <v>55001</v>
          </cell>
          <cell r="C454">
            <v>0</v>
          </cell>
          <cell r="D454">
            <v>100823.33133440142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1192399.8800640861</v>
          </cell>
        </row>
        <row r="455">
          <cell r="A455">
            <v>438</v>
          </cell>
          <cell r="B455">
            <v>55032</v>
          </cell>
          <cell r="C455">
            <v>0</v>
          </cell>
          <cell r="D455">
            <v>100823.33133440142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1192399.8800640861</v>
          </cell>
        </row>
        <row r="456">
          <cell r="A456">
            <v>439</v>
          </cell>
          <cell r="B456">
            <v>55062</v>
          </cell>
          <cell r="C456">
            <v>0</v>
          </cell>
          <cell r="D456">
            <v>100823.33133440142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1192399.8800640861</v>
          </cell>
        </row>
        <row r="457">
          <cell r="A457">
            <v>440</v>
          </cell>
          <cell r="B457">
            <v>55093</v>
          </cell>
          <cell r="C457">
            <v>0</v>
          </cell>
          <cell r="D457">
            <v>100823.33133440142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1192399.8800640861</v>
          </cell>
        </row>
        <row r="458">
          <cell r="A458">
            <v>441</v>
          </cell>
          <cell r="B458">
            <v>55123</v>
          </cell>
          <cell r="C458">
            <v>0</v>
          </cell>
          <cell r="D458">
            <v>100823.33133440142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1192399.8800640861</v>
          </cell>
        </row>
        <row r="459">
          <cell r="A459">
            <v>442</v>
          </cell>
          <cell r="B459">
            <v>55154</v>
          </cell>
          <cell r="C459">
            <v>0</v>
          </cell>
          <cell r="D459">
            <v>100823.33133440142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1192399.8800640861</v>
          </cell>
        </row>
        <row r="460">
          <cell r="A460">
            <v>443</v>
          </cell>
          <cell r="B460">
            <v>55185</v>
          </cell>
          <cell r="C460">
            <v>0</v>
          </cell>
          <cell r="D460">
            <v>100823.33133440142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1192399.8800640861</v>
          </cell>
        </row>
        <row r="461">
          <cell r="A461">
            <v>444</v>
          </cell>
          <cell r="B461">
            <v>55213</v>
          </cell>
          <cell r="C461">
            <v>0</v>
          </cell>
          <cell r="D461">
            <v>100823.33133440142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1192399.8800640861</v>
          </cell>
        </row>
        <row r="462">
          <cell r="A462">
            <v>445</v>
          </cell>
          <cell r="B462">
            <v>55244</v>
          </cell>
          <cell r="C462">
            <v>0</v>
          </cell>
          <cell r="D462">
            <v>100823.33133440142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1192399.8800640861</v>
          </cell>
        </row>
        <row r="463">
          <cell r="A463">
            <v>446</v>
          </cell>
          <cell r="B463">
            <v>55274</v>
          </cell>
          <cell r="C463">
            <v>0</v>
          </cell>
          <cell r="D463">
            <v>100823.33133440142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1192399.8800640861</v>
          </cell>
        </row>
        <row r="464">
          <cell r="A464">
            <v>447</v>
          </cell>
          <cell r="B464">
            <v>55305</v>
          </cell>
          <cell r="C464">
            <v>0</v>
          </cell>
          <cell r="D464">
            <v>100823.33133440142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1192399.8800640861</v>
          </cell>
        </row>
        <row r="465">
          <cell r="A465">
            <v>448</v>
          </cell>
          <cell r="B465">
            <v>55335</v>
          </cell>
          <cell r="C465">
            <v>0</v>
          </cell>
          <cell r="D465">
            <v>100823.33133440142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1192399.8800640861</v>
          </cell>
        </row>
        <row r="466">
          <cell r="A466">
            <v>449</v>
          </cell>
          <cell r="B466">
            <v>55366</v>
          </cell>
          <cell r="C466">
            <v>0</v>
          </cell>
          <cell r="D466">
            <v>100823.33133440142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1192399.8800640861</v>
          </cell>
        </row>
        <row r="467">
          <cell r="A467">
            <v>450</v>
          </cell>
          <cell r="B467">
            <v>55397</v>
          </cell>
          <cell r="C467">
            <v>0</v>
          </cell>
          <cell r="D467">
            <v>100823.33133440142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1192399.8800640861</v>
          </cell>
        </row>
        <row r="468">
          <cell r="A468">
            <v>451</v>
          </cell>
          <cell r="B468">
            <v>55427</v>
          </cell>
          <cell r="C468">
            <v>0</v>
          </cell>
          <cell r="D468">
            <v>100823.33133440142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1192399.8800640861</v>
          </cell>
        </row>
        <row r="469">
          <cell r="A469">
            <v>452</v>
          </cell>
          <cell r="B469">
            <v>55458</v>
          </cell>
          <cell r="C469">
            <v>0</v>
          </cell>
          <cell r="D469">
            <v>100823.33133440142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1192399.8800640861</v>
          </cell>
        </row>
        <row r="470">
          <cell r="A470">
            <v>453</v>
          </cell>
          <cell r="B470">
            <v>55488</v>
          </cell>
          <cell r="C470">
            <v>0</v>
          </cell>
          <cell r="D470">
            <v>100823.33133440142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1192399.8800640861</v>
          </cell>
        </row>
        <row r="471">
          <cell r="A471">
            <v>454</v>
          </cell>
          <cell r="B471">
            <v>55519</v>
          </cell>
          <cell r="C471">
            <v>0</v>
          </cell>
          <cell r="D471">
            <v>100823.33133440142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1192399.8800640861</v>
          </cell>
        </row>
        <row r="472">
          <cell r="A472">
            <v>455</v>
          </cell>
          <cell r="B472">
            <v>55550</v>
          </cell>
          <cell r="C472">
            <v>0</v>
          </cell>
          <cell r="D472">
            <v>100823.33133440142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1192399.8800640861</v>
          </cell>
        </row>
        <row r="473">
          <cell r="A473">
            <v>456</v>
          </cell>
          <cell r="B473">
            <v>55579</v>
          </cell>
          <cell r="C473">
            <v>0</v>
          </cell>
          <cell r="D473">
            <v>100823.33133440142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1192399.8800640861</v>
          </cell>
        </row>
        <row r="474">
          <cell r="A474">
            <v>457</v>
          </cell>
          <cell r="B474">
            <v>55610</v>
          </cell>
          <cell r="C474">
            <v>0</v>
          </cell>
          <cell r="D474">
            <v>100823.33133440142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1192399.8800640861</v>
          </cell>
        </row>
        <row r="475">
          <cell r="A475">
            <v>458</v>
          </cell>
          <cell r="B475">
            <v>55640</v>
          </cell>
          <cell r="C475">
            <v>0</v>
          </cell>
          <cell r="D475">
            <v>100823.33133440142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1192399.8800640861</v>
          </cell>
        </row>
        <row r="476">
          <cell r="A476">
            <v>459</v>
          </cell>
          <cell r="B476">
            <v>55671</v>
          </cell>
          <cell r="C476">
            <v>0</v>
          </cell>
          <cell r="D476">
            <v>100823.33133440142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1192399.8800640861</v>
          </cell>
        </row>
        <row r="477">
          <cell r="A477">
            <v>460</v>
          </cell>
          <cell r="B477">
            <v>55701</v>
          </cell>
          <cell r="C477">
            <v>0</v>
          </cell>
          <cell r="D477">
            <v>100823.33133440142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1192399.8800640861</v>
          </cell>
        </row>
        <row r="478">
          <cell r="A478">
            <v>461</v>
          </cell>
          <cell r="B478">
            <v>55732</v>
          </cell>
          <cell r="C478">
            <v>0</v>
          </cell>
          <cell r="D478">
            <v>100823.33133440142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1192399.8800640861</v>
          </cell>
        </row>
        <row r="479">
          <cell r="A479">
            <v>462</v>
          </cell>
          <cell r="B479">
            <v>55763</v>
          </cell>
          <cell r="C479">
            <v>0</v>
          </cell>
          <cell r="D479">
            <v>100823.33133440142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1192399.8800640861</v>
          </cell>
        </row>
        <row r="480">
          <cell r="A480">
            <v>463</v>
          </cell>
          <cell r="B480">
            <v>55793</v>
          </cell>
          <cell r="C480">
            <v>0</v>
          </cell>
          <cell r="D480">
            <v>100823.33133440142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1192399.8800640861</v>
          </cell>
        </row>
        <row r="481">
          <cell r="A481">
            <v>464</v>
          </cell>
          <cell r="B481">
            <v>55824</v>
          </cell>
          <cell r="C481">
            <v>0</v>
          </cell>
          <cell r="D481">
            <v>100823.33133440142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1192399.8800640861</v>
          </cell>
        </row>
        <row r="482">
          <cell r="A482">
            <v>465</v>
          </cell>
          <cell r="B482">
            <v>55854</v>
          </cell>
          <cell r="C482">
            <v>0</v>
          </cell>
          <cell r="D482">
            <v>100823.33133440142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1192399.8800640861</v>
          </cell>
        </row>
        <row r="483">
          <cell r="A483">
            <v>466</v>
          </cell>
          <cell r="B483">
            <v>55885</v>
          </cell>
          <cell r="C483">
            <v>0</v>
          </cell>
          <cell r="D483">
            <v>100823.33133440142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1192399.8800640861</v>
          </cell>
        </row>
        <row r="484">
          <cell r="A484">
            <v>467</v>
          </cell>
          <cell r="B484">
            <v>55916</v>
          </cell>
          <cell r="C484">
            <v>0</v>
          </cell>
          <cell r="D484">
            <v>100823.33133440142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1192399.8800640861</v>
          </cell>
        </row>
        <row r="485">
          <cell r="A485">
            <v>468</v>
          </cell>
          <cell r="B485">
            <v>55944</v>
          </cell>
          <cell r="C485">
            <v>0</v>
          </cell>
          <cell r="D485">
            <v>100823.33133440142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1192399.8800640861</v>
          </cell>
        </row>
        <row r="486">
          <cell r="A486">
            <v>469</v>
          </cell>
          <cell r="B486">
            <v>55975</v>
          </cell>
          <cell r="C486">
            <v>0</v>
          </cell>
          <cell r="D486">
            <v>100823.33133440142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1192399.8800640861</v>
          </cell>
        </row>
        <row r="487">
          <cell r="A487">
            <v>470</v>
          </cell>
          <cell r="B487">
            <v>56005</v>
          </cell>
          <cell r="C487">
            <v>0</v>
          </cell>
          <cell r="D487">
            <v>100823.33133440142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1192399.8800640861</v>
          </cell>
        </row>
        <row r="488">
          <cell r="A488">
            <v>471</v>
          </cell>
          <cell r="B488">
            <v>56036</v>
          </cell>
          <cell r="C488">
            <v>0</v>
          </cell>
          <cell r="D488">
            <v>100823.33133440142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1192399.8800640861</v>
          </cell>
        </row>
        <row r="489">
          <cell r="A489">
            <v>472</v>
          </cell>
          <cell r="B489">
            <v>56066</v>
          </cell>
          <cell r="C489">
            <v>0</v>
          </cell>
          <cell r="D489">
            <v>100823.33133440142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1192399.8800640861</v>
          </cell>
        </row>
        <row r="490">
          <cell r="A490">
            <v>473</v>
          </cell>
          <cell r="B490">
            <v>56097</v>
          </cell>
          <cell r="C490">
            <v>0</v>
          </cell>
          <cell r="D490">
            <v>100823.33133440142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1192399.8800640861</v>
          </cell>
        </row>
        <row r="491">
          <cell r="A491">
            <v>474</v>
          </cell>
          <cell r="B491">
            <v>56128</v>
          </cell>
          <cell r="C491">
            <v>0</v>
          </cell>
          <cell r="D491">
            <v>100823.33133440142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1192399.8800640861</v>
          </cell>
        </row>
        <row r="492">
          <cell r="A492">
            <v>475</v>
          </cell>
          <cell r="B492">
            <v>56158</v>
          </cell>
          <cell r="C492">
            <v>0</v>
          </cell>
          <cell r="D492">
            <v>100823.33133440142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1192399.8800640861</v>
          </cell>
        </row>
        <row r="493">
          <cell r="A493">
            <v>476</v>
          </cell>
          <cell r="B493">
            <v>56189</v>
          </cell>
          <cell r="C493">
            <v>0</v>
          </cell>
          <cell r="D493">
            <v>100823.33133440142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1192399.8800640861</v>
          </cell>
        </row>
        <row r="494">
          <cell r="A494">
            <v>477</v>
          </cell>
          <cell r="B494">
            <v>56219</v>
          </cell>
          <cell r="C494">
            <v>0</v>
          </cell>
          <cell r="D494">
            <v>100823.33133440142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1192399.8800640861</v>
          </cell>
        </row>
        <row r="495">
          <cell r="A495">
            <v>478</v>
          </cell>
          <cell r="B495">
            <v>56250</v>
          </cell>
          <cell r="C495">
            <v>0</v>
          </cell>
          <cell r="D495">
            <v>100823.33133440142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1192399.8800640861</v>
          </cell>
        </row>
        <row r="496">
          <cell r="A496">
            <v>479</v>
          </cell>
          <cell r="B496">
            <v>56281</v>
          </cell>
          <cell r="C496">
            <v>0</v>
          </cell>
          <cell r="D496">
            <v>100823.33133440142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1192399.8800640861</v>
          </cell>
        </row>
        <row r="497">
          <cell r="A497">
            <v>480</v>
          </cell>
          <cell r="B497">
            <v>56309</v>
          </cell>
          <cell r="C497">
            <v>0</v>
          </cell>
          <cell r="D497">
            <v>100823.33133440142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1192399.8800640861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 Calculation"/>
      <sheetName val="Data"/>
    </sheetNames>
    <sheetDataSet>
      <sheetData sheetId="0">
        <row r="8">
          <cell r="D8">
            <v>0.15163952411480627</v>
          </cell>
        </row>
      </sheetData>
      <sheetData sheetId="1">
        <row r="3">
          <cell r="B3" t="str">
            <v>A</v>
          </cell>
        </row>
        <row r="4">
          <cell r="B4" t="str">
            <v>B</v>
          </cell>
        </row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E</v>
          </cell>
        </row>
        <row r="8">
          <cell r="B8" t="str">
            <v>F</v>
          </cell>
        </row>
        <row r="9">
          <cell r="B9" t="str">
            <v>G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ac page 1"/>
      <sheetName val="fin ac page 2"/>
      <sheetName val="PWRT Fin St"/>
      <sheetName val="fin ac page 3"/>
      <sheetName val="fin ac page 4"/>
      <sheetName val="Summary"/>
      <sheetName val="PnGs"/>
      <sheetName val="Summary VO's"/>
      <sheetName val="Summary RM"/>
      <sheetName val="Summary PM"/>
      <sheetName val="Notes"/>
      <sheetName val="CHECKLIST"/>
      <sheetName val="Thomo Consultants Fees"/>
      <sheetName val="Elect"/>
      <sheetName val="cOSM Elect (2)"/>
      <sheetName val="Pump Hse"/>
      <sheetName val="Pivot Build"/>
      <sheetName val="Phumulani PS BOQ Rev 5"/>
      <sheetName val="Info"/>
      <sheetName val="Annexure"/>
      <sheetName val="Cert of value (Consultant)"/>
      <sheetName val="Cert of value (Contr)"/>
      <sheetName val="Cover Letter ProQS"/>
      <sheetName val="Cover Letter"/>
      <sheetName val="PWRT-MPU"/>
      <sheetName val="GenRecom"/>
      <sheetName val="CostReport"/>
      <sheetName val="SummaryOfWork"/>
      <sheetName val="SummOfPayments"/>
      <sheetName val="MPU Cashf"/>
      <sheetName val="Cashflo"/>
      <sheetName val="Main"/>
      <sheetName val="Sub"/>
      <sheetName val="Detail MOS"/>
      <sheetName val="Project report"/>
      <sheetName val="SundryFormulas"/>
      <sheetName val="Monthly Cashflow"/>
      <sheetName val="Cashflow"/>
      <sheetName val="EstSCurve"/>
      <sheetName val="summary CPA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Theoretical"/>
      <sheetName val="Tot_Adjustm"/>
      <sheetName val="NomSub_esc"/>
      <sheetName val="Work not escalated"/>
      <sheetName val="Compatibilit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5">
          <cell r="B45">
            <v>44246</v>
          </cell>
        </row>
        <row r="47">
          <cell r="B47">
            <v>44299</v>
          </cell>
        </row>
        <row r="80">
          <cell r="B80">
            <v>1</v>
          </cell>
        </row>
        <row r="82">
          <cell r="B82">
            <v>44389</v>
          </cell>
        </row>
        <row r="85">
          <cell r="B85">
            <v>0</v>
          </cell>
        </row>
      </sheetData>
      <sheetData sheetId="19">
        <row r="53">
          <cell r="I53">
            <v>0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s Ext. 81.1"/>
      <sheetName val="Measures Ext. 82"/>
      <sheetName val="Areas"/>
      <sheetName val="Cover"/>
      <sheetName val="Notes (2)"/>
      <sheetName val="Notes"/>
      <sheetName val="Combined Summary"/>
      <sheetName val="Executive Summary EXT82"/>
      <sheetName val="Executive Summary EXT81"/>
      <sheetName val="EXEC. SUMM"/>
      <sheetName val="divider - Detailed Cost Plan"/>
      <sheetName val="Cashflow"/>
      <sheetName val="divider - Detailed Cost Pla (2)"/>
      <sheetName val="SUMMARY"/>
      <sheetName val="COSTPLAN - Block 1"/>
      <sheetName val="SUMMARY B2"/>
      <sheetName val="COSTPLAN - Block 2"/>
      <sheetName val="COSTPLAN - Ext Works EXT. 82"/>
      <sheetName val="COSTPLAN - External Wks Ext. 81"/>
      <sheetName val="Measures Ext. Works"/>
      <sheetName val="COSTPLAN 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1">
          <cell r="H21">
            <v>0</v>
          </cell>
        </row>
      </sheetData>
      <sheetData sheetId="8">
        <row r="21">
          <cell r="H21">
            <v>0</v>
          </cell>
        </row>
      </sheetData>
      <sheetData sheetId="9">
        <row r="73">
          <cell r="E73">
            <v>5128.5544314423805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STPLAN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der Summary"/>
      <sheetName val="BOQ"/>
      <sheetName val="Program "/>
      <sheetName val="Materials"/>
      <sheetName val="Labour"/>
      <sheetName val="Formulas"/>
      <sheetName val="ELECTRICAL"/>
      <sheetName val="P&amp;G"/>
      <sheetName val="Bldg wks"/>
      <sheetName val="Ext wks"/>
      <sheetName val="Prov sums"/>
      <sheetName val="Final summary"/>
      <sheetName val="Sheet4"/>
      <sheetName val="DIMS"/>
      <sheetName val="Ext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Area Schedule"/>
      <sheetName val="Cover"/>
      <sheetName val="Notes (2)"/>
      <sheetName val="SUMMARY exl refuse"/>
      <sheetName val="SUMMARY"/>
      <sheetName val="SUMMARY (2)"/>
      <sheetName val="Notes"/>
      <sheetName val="Land Costs"/>
      <sheetName val="Improvement Cost"/>
      <sheetName val="General Costs"/>
      <sheetName val="Cap Int"/>
      <sheetName val="Rental Income"/>
      <sheetName val="Hotel Income"/>
      <sheetName val="Sales Income"/>
      <sheetName val="Annexure E"/>
      <sheetName val="income"/>
      <sheetName val="INCOME Reconfigured GLA"/>
      <sheetName val="Submission RevH"/>
      <sheetName val="income (2)"/>
      <sheetName val="INCOME Reconfigured GLA (2)"/>
      <sheetName val="loss gain during construction"/>
      <sheetName val="Sheet (7)"/>
      <sheetName val="cashflow"/>
      <sheetName val="Sheet (8)"/>
      <sheetName val="Sheet (9)"/>
      <sheetName val="Interest calculation"/>
      <sheetName val="IRR 10 yr"/>
      <sheetName val="Leasing Com"/>
      <sheetName val="Cash Flow Calculator"/>
      <sheetName val="AC Budget"/>
      <sheetName val="IRR model 1"/>
      <sheetName val="IRR model do nithing"/>
      <sheetName val="IRR 15 yr"/>
      <sheetName val="PARKING"/>
      <sheetName val="rentals,lease fee,stamp duty"/>
      <sheetName val="op costs"/>
      <sheetName val="Single point"/>
      <sheetName val="Table"/>
      <sheetName val="S Curve"/>
      <sheetName val="cost 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SANDTON CITY - CHECKERS RECONFIGURATION</v>
          </cell>
        </row>
      </sheetData>
      <sheetData sheetId="6" refreshError="1"/>
      <sheetData sheetId="7" refreshError="1"/>
      <sheetData sheetId="8" refreshError="1"/>
      <sheetData sheetId="9">
        <row r="100">
          <cell r="M100">
            <v>73931000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K4">
            <v>1.6</v>
          </cell>
        </row>
        <row r="5">
          <cell r="K5">
            <v>0.6</v>
          </cell>
        </row>
        <row r="13">
          <cell r="E13">
            <v>85451000</v>
          </cell>
        </row>
        <row r="14">
          <cell r="E14">
            <v>10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msum"/>
      <sheetName val="Rates"/>
      <sheetName val="SUMMARY"/>
      <sheetName val="ANNEX_H.1"/>
    </sheetNames>
    <sheetDataSet>
      <sheetData sheetId="0">
        <row r="197">
          <cell r="M197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fo Schedule"/>
      <sheetName val="SUMMARY"/>
      <sheetName val="Land Costs"/>
      <sheetName val="Improvement Cost"/>
      <sheetName val="General Costs"/>
      <sheetName val="Cap Int"/>
      <sheetName val="Income"/>
      <sheetName val="Area Summary"/>
      <sheetName val="Area Schedule "/>
      <sheetName val="rentals,lease fee,stamp duty"/>
      <sheetName val="PARKING"/>
      <sheetName val="op costs"/>
      <sheetName val="Single point"/>
      <sheetName val="Table"/>
      <sheetName val="S Curve"/>
      <sheetName val="cost breakdown"/>
    </sheetNames>
    <sheetDataSet>
      <sheetData sheetId="0">
        <row r="20">
          <cell r="H20" t="str">
            <v>$</v>
          </cell>
        </row>
        <row r="22">
          <cell r="H22">
            <v>0.15</v>
          </cell>
        </row>
        <row r="24">
          <cell r="H24">
            <v>9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tial Data"/>
      <sheetName val="Cover"/>
      <sheetName val="Executive Summary"/>
      <sheetName val="Area Schedule"/>
      <sheetName val="Info Schedule"/>
      <sheetName val="Cost Plan"/>
      <sheetName val="Package Split"/>
    </sheetNames>
    <sheetDataSet>
      <sheetData sheetId="0">
        <row r="19">
          <cell r="G19" t="str">
            <v>R</v>
          </cell>
        </row>
        <row r="20">
          <cell r="G20">
            <v>0.03</v>
          </cell>
        </row>
      </sheetData>
      <sheetData sheetId="1"/>
      <sheetData sheetId="2">
        <row r="5">
          <cell r="A5" t="str">
            <v>Southgate Mall</v>
          </cell>
        </row>
      </sheetData>
      <sheetData sheetId="3">
        <row r="20">
          <cell r="B20" t="str">
            <v>Ground floor parking</v>
          </cell>
        </row>
      </sheetData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Customize Your Invoice"/>
      <sheetName val="INVOICE1"/>
      <sheetName val="\Users\mzo\Dropbox\Inchali 2017"/>
      <sheetName val="\C\Users\mzo\Dropbox\Inchali 20"/>
      <sheetName val="Customize Your Statement"/>
    </sheetNames>
    <sheetDataSet>
      <sheetData sheetId="0" refreshError="1"/>
      <sheetData sheetId="1">
        <row r="39">
          <cell r="D39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ndryFormulas"/>
      <sheetName val="CostReport"/>
      <sheetName val="NotesToPierreVicki"/>
      <sheetName val="CoverLetter"/>
      <sheetName val="GenRecom"/>
      <sheetName val="PWDNewApr2003"/>
      <sheetName val="SummaryOfWork"/>
      <sheetName val="SummOfPayments"/>
      <sheetName val="WGSummary"/>
      <sheetName val="CashfloKZN"/>
      <sheetName val="DPWCertForm"/>
      <sheetName val="Project report KZN"/>
      <sheetName val="P&amp;G SPLIT"/>
      <sheetName val="JBCC CertificatePBA 2007"/>
      <sheetName val="JBCC Valuation "/>
      <sheetName val="JBCC Recovery PBA 2007"/>
      <sheetName val="Cashflow"/>
      <sheetName val="Pivot Mazcon"/>
      <sheetName val="MAZCON BILL RE-MEASURED"/>
      <sheetName val="Alternative Roof MNI"/>
      <sheetName val="Professional Fees"/>
      <sheetName val="Breakdown of additions"/>
      <sheetName val="Additions Feb 2016"/>
      <sheetName val="Roof tenders received"/>
      <sheetName val="medgas"/>
      <sheetName val="MAZCON BILL"/>
      <sheetName val="MAZCON BILL (2)"/>
      <sheetName val="JBCC Cert NS 2007PresPlum"/>
      <sheetName val="JBCC Recovery NS 2007PresPlum"/>
      <sheetName val="SummaryOfWork Plumbing"/>
      <sheetName val="Plumbing BOQ"/>
      <sheetName val="JBCC Cert NS 2007AluShop"/>
      <sheetName val="JBCC Recovery NS 2007Alushop"/>
      <sheetName val="SummaryOfWork AluShop"/>
      <sheetName val="JBCC Cert NS 2007 3WhlsElec"/>
      <sheetName val="JBCC Recovery NS 2007 3WhlsElec"/>
      <sheetName val="SummaryOfWork 3WhlsElec"/>
      <sheetName val="JBCC Cert NS 2007JoineryFit"/>
      <sheetName val="JBCC Recovery NS 2007JoineryFit"/>
      <sheetName val="SummaryOfWork JoineryFit"/>
      <sheetName val="JBCC Cert NS 2007AlumFold"/>
      <sheetName val="JBCC Recovery NS 2007AlumFold"/>
      <sheetName val="SummaryOfWork AlumFold"/>
      <sheetName val="JBCC Cert NS 2007ShelvPham"/>
      <sheetName val="JBCC Recovery NS 2007ShelvPham"/>
      <sheetName val="SummaryOfWork ShelvPham"/>
      <sheetName val="JBCC Cert NS 2007VINKO"/>
      <sheetName val="JBCC Recovery NS 2007VINKO"/>
      <sheetName val="SummaryOfWork VINKO"/>
      <sheetName val="Air Conditioning AC1"/>
      <sheetName val="JBCC Cert NS 2007RoofTruss"/>
      <sheetName val="JBCC Recovery NS 2007RoofTruss"/>
      <sheetName val="SummaryOfWork RoofTruss"/>
      <sheetName val="JBCC Cert NS 2007VanityShlv"/>
      <sheetName val="JBCC Recovery NS 2007VanityShlv"/>
      <sheetName val="SummaryOfWork VanityShlv"/>
      <sheetName val="JBCC Cert NS 2007Medgas"/>
      <sheetName val="JBCC Recovery NS 2007Medgas"/>
      <sheetName val="SummaryOfWork Medgas"/>
      <sheetName val="JBCC Cert NS 2007Booms"/>
      <sheetName val="JBCC Recovery NS 2007Booms"/>
      <sheetName val="SummaryOfWork Booms"/>
      <sheetName val="JBCC Cert NS 2007PalsFenc"/>
      <sheetName val="JBCC Recovery NS 2007PalisFenc"/>
      <sheetName val="SummaryOfWork PalisFenc"/>
      <sheetName val="JBCC Cert NS 2007ColdRoom"/>
      <sheetName val="JBCC Recovery NS 2007ColdRoom"/>
      <sheetName val="SummaryOfWork ColdRoom"/>
      <sheetName val="JBCC Cert NS 20073WheelsElec"/>
      <sheetName val="JBCC Recovery NS 20073WheelsEle"/>
      <sheetName val="SummaryOfWork 3WheelsElec"/>
      <sheetName val="JBCC Cert NS 2007AddtnalBeds"/>
      <sheetName val="JBCC Recovery NS 2007AddtnalBds"/>
      <sheetName val="SummaryOfWork AddtnalBeds"/>
      <sheetName val="Form6 - New"/>
      <sheetName val="Project Control Sheet"/>
      <sheetName val="Main"/>
      <sheetName val="Sub"/>
      <sheetName val="Detail"/>
      <sheetName val="VO Measurements"/>
      <sheetName val="Final Account Re-measure"/>
      <sheetName val="PRELIMINARIES"/>
      <sheetName val="Summary_PayM"/>
      <sheetName val="fin ac page 1"/>
      <sheetName val="fin ac page 2"/>
      <sheetName val="fin ac page 3"/>
      <sheetName val="fin ac page 4 "/>
      <sheetName val="fin ac page 5"/>
      <sheetName val="P&amp;G's (2)"/>
      <sheetName val="Summary_VOs"/>
      <sheetName val="MC 030 - Fin Req"/>
      <sheetName val="MC 029 - VO"/>
      <sheetName val="Finale_Staat"/>
      <sheetName val="Summary"/>
      <sheetName val="P&amp;G's"/>
      <sheetName val="Summary_RM"/>
      <sheetName val="Pivot Kv3"/>
      <sheetName val="PivotElect"/>
      <sheetName val="FORM6"/>
      <sheetName val="CostReportExt"/>
      <sheetName val="JBSKURWE"/>
      <sheetName val="JBCC Elec NS"/>
      <sheetName val="GenRecom Electrical"/>
      <sheetName val="SummaryofWork Elect"/>
      <sheetName val="JBCC StrucSteel NS"/>
      <sheetName val="GenRecom StrucSteel"/>
      <sheetName val="SummaryofWork StrucSteel"/>
      <sheetName val="GenRecom Mechanical"/>
      <sheetName val="JBCC Mech NS"/>
      <sheetName val="GenRecom Al Windows"/>
      <sheetName val="JBCC Al Windows"/>
      <sheetName val="Cashflow DBSA"/>
      <sheetName val="Cashflow DBSA (2)"/>
      <sheetName val="Nketoana Uitbetalings"/>
      <sheetName val="JBCC STEELDALE VALUATION"/>
      <sheetName val="JBCC STEELEDALE"/>
      <sheetName val="Y3"/>
      <sheetName val="Y2"/>
      <sheetName val="Y1"/>
      <sheetName val="S-KURWE"/>
      <sheetName val="COMB"/>
    </sheetNames>
    <sheetDataSet>
      <sheetData sheetId="0" refreshError="1">
        <row r="30">
          <cell r="B30" t="str">
            <v>No</v>
          </cell>
        </row>
        <row r="44">
          <cell r="B44">
            <v>37800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BILITY"/>
      <sheetName val="Notes"/>
      <sheetName val="Chart data"/>
      <sheetName val="CASHFLOW CODES"/>
      <sheetName val="FLY"/>
      <sheetName val="INDEX"/>
      <sheetName val="SUMMARY"/>
      <sheetName val="Cover"/>
      <sheetName val="Claim Summary"/>
      <sheetName val="FEAS(INPUT)"/>
      <sheetName val="BOOK-4"/>
      <sheetName val="PRELIMIN"/>
      <sheetName val="Data2"/>
      <sheetName val="BOOK-4.XLW"/>
      <sheetName val="CPDL"/>
      <sheetName val="CODES"/>
      <sheetName val="dBase"/>
      <sheetName val="Staff Acco."/>
      <sheetName val="CONCRETE"/>
      <sheetName val="EDGES"/>
      <sheetName val="JOINTS"/>
      <sheetName val="SUPERSTRUCTURE"/>
      <sheetName val="Elemsum"/>
      <sheetName val="SECTION 3 ELECTRICAL EQUIPMENT"/>
      <sheetName val="Setup"/>
      <sheetName val="Trolex"/>
      <sheetName val="DATA"/>
      <sheetName val="Discipline Rates"/>
      <sheetName val="DropdownList"/>
      <sheetName val="Chart_data"/>
      <sheetName val="CASHFLOW_CODES"/>
      <sheetName val="Claim_Summary"/>
      <sheetName val="Chart_data1"/>
      <sheetName val="CASHFLOW_CODES1"/>
      <sheetName val="Claim_Summary1"/>
      <sheetName val="Table-1"/>
      <sheetName val="ABSA-SA75104"/>
      <sheetName val="Instructions"/>
      <sheetName val="Preliminaries"/>
      <sheetName val="Preliminaries Matrix"/>
      <sheetName val="Preliminaries Notes"/>
      <sheetName val="Professional Fees"/>
      <sheetName val="Partial Prof Fees"/>
      <sheetName val="Notes &amp; Qualifications"/>
      <sheetName val="Alterations"/>
      <sheetName val="Earthworks"/>
      <sheetName val="Concrete,Formwork&amp;Reinforcement"/>
      <sheetName val="Masonry "/>
      <sheetName val="Waterproofing"/>
      <sheetName val="Carpentry &amp; Joinery"/>
      <sheetName val="Ceilings &amp; Partitioning"/>
      <sheetName val="Floor Covering"/>
      <sheetName val="Ironmongery "/>
      <sheetName val="Structural Steelwork"/>
      <sheetName val="Metalwork"/>
      <sheetName val="Plastering"/>
      <sheetName val="Tiling"/>
      <sheetName val="Plumbing &amp; Drainage"/>
      <sheetName val="Fire Protection"/>
      <sheetName val="Electrical Work"/>
      <sheetName val="Mechanical Work"/>
      <sheetName val="Paperhannging"/>
      <sheetName val="Glazing"/>
      <sheetName val="Paintwork"/>
      <sheetName val="Specialist Work"/>
      <sheetName val="FF&amp;E"/>
      <sheetName val="Signage &amp; Merchandising"/>
      <sheetName val="CCTV &amp; Intruder Detection Syst"/>
      <sheetName val="BMS"/>
      <sheetName val="ATM &amp; Cash Handling Equipment"/>
      <sheetName val="Furniture"/>
      <sheetName val="Office Equipment"/>
      <sheetName val="IT Equipment"/>
      <sheetName val="Digital Marketing"/>
      <sheetName val="Queue Sytems"/>
      <sheetName val="Roller Shutters"/>
      <sheetName val="Safes"/>
      <sheetName val="Miscellaneous"/>
      <sheetName val="Final Summary "/>
      <sheetName val="Sheet1"/>
      <sheetName val="HAKEDİŞ "/>
      <sheetName val="decompte"/>
      <sheetName val="Bl.1 P&amp;G"/>
      <sheetName val="B1.3 External works"/>
      <sheetName val="Addedum"/>
      <sheetName val="Summary "/>
      <sheetName val="Bl.1 P &amp; G"/>
      <sheetName val="Bl. 3 External  works"/>
      <sheetName val="Summary 1"/>
      <sheetName val="dv_info"/>
      <sheetName val="2"/>
      <sheetName val="x"/>
      <sheetName val="Bill No. 3.1 2BRA"/>
      <sheetName val="Bill No. 3.2 3BRA"/>
      <sheetName val="Bill No. 4.1 2BRA MEP"/>
      <sheetName val="Bill No. 4.2 3BRA MEP"/>
      <sheetName val="Bill 5.1 Roads &amp; Parking"/>
      <sheetName val="Bill 5.2 Walkways"/>
      <sheetName val="Bill 5.3 Stormwater Drainage"/>
      <sheetName val="Bill 5.4 Retaining Walls"/>
      <sheetName val="Bill 5.5 Main Gate"/>
      <sheetName val="Bill_No__3_1_2BRA1"/>
      <sheetName val="Bill_No__3_2_3BRA1"/>
      <sheetName val="Bill_No__4_1_2BRA_MEP1"/>
      <sheetName val="Bill_No__4_2_3BRA_MEP1"/>
      <sheetName val="Bill_5_1_Roads_&amp;_Parking1"/>
      <sheetName val="Bill_5_2_Walkways1"/>
      <sheetName val="Bill_5_3_Stormwater_Drainage1"/>
      <sheetName val="Bill_5_4_Retaining_Walls1"/>
      <sheetName val="Bill_5_5_Main_Gate1"/>
      <sheetName val="Bill_No__3_1_2BRA"/>
      <sheetName val="Bill_No__3_2_3BRA"/>
      <sheetName val="Bill_No__4_1_2BRA_MEP"/>
      <sheetName val="Bill_No__4_2_3BRA_MEP"/>
      <sheetName val="Bill_5_1_Roads_&amp;_Parking"/>
      <sheetName val="Bill_5_2_Walkways"/>
      <sheetName val="Bill_5_3_Stormwater_Drainage"/>
      <sheetName val="Bill_5_4_Retaining_Walls"/>
      <sheetName val="Bill_5_5_Main_Gate"/>
      <sheetName val="Bill_No__3_1_2BRA2"/>
      <sheetName val="Bill_No__3_2_3BRA2"/>
      <sheetName val="Bill_No__4_1_2BRA_MEP2"/>
      <sheetName val="Bill_No__4_2_3BRA_MEP2"/>
      <sheetName val="Bill_5_1_Roads_&amp;_Parking2"/>
      <sheetName val="Bill_5_2_Walkways2"/>
      <sheetName val="Bill_5_3_Stormwater_Drainage2"/>
      <sheetName val="Bill_5_4_Retaining_Walls2"/>
      <sheetName val="Bill_5_5_Main_Gate2"/>
      <sheetName val="Chart_data2"/>
      <sheetName val="CASHFLOW_CODES2"/>
      <sheetName val="Bill_No__3_1_2BRA3"/>
      <sheetName val="Bill_No__3_2_3BRA3"/>
      <sheetName val="Bill_No__4_1_2BRA_MEP3"/>
      <sheetName val="Bill_No__4_2_3BRA_MEP3"/>
      <sheetName val="Bill_5_1_Roads_&amp;_Parking3"/>
      <sheetName val="Bill_5_2_Walkways3"/>
      <sheetName val="Bill_5_3_Stormwater_Drainage3"/>
      <sheetName val="Bill_5_4_Retaining_Walls3"/>
      <sheetName val="Bill_5_5_Main_Gate3"/>
      <sheetName val="Chart_data3"/>
      <sheetName val="CASHFLOW_CODES3"/>
      <sheetName val="Bill_No__3_1_2BRA4"/>
      <sheetName val="Bill_No__3_2_3BRA4"/>
      <sheetName val="Bill_No__4_1_2BRA_MEP4"/>
      <sheetName val="Bill_No__4_2_3BRA_MEP4"/>
      <sheetName val="Bill_5_1_Roads_&amp;_Parking4"/>
      <sheetName val="Bill_5_2_Walkways4"/>
      <sheetName val="Bill_5_3_Stormwater_Drainage4"/>
      <sheetName val="Bill_5_4_Retaining_Walls4"/>
      <sheetName val="Bill_5_5_Main_Gate4"/>
      <sheetName val="Chart_data4"/>
      <sheetName val="CASHFLOW_CODES4"/>
      <sheetName val="Exc"/>
      <sheetName val="BS-Notes"/>
      <sheetName val="Bill No. 3.4 S1 BRA"/>
      <sheetName val="Bill No. 3.5 1BRA"/>
      <sheetName val="computo"/>
      <sheetName val="Confidential"/>
      <sheetName val="PriorityList"/>
      <sheetName val="Steel"/>
      <sheetName val="Project Brief"/>
      <sheetName val="Forecast Variance Planning hrs"/>
      <sheetName val="factors"/>
      <sheetName val="Details"/>
      <sheetName val="Master data"/>
      <sheetName val="Stone prices"/>
      <sheetName val="Tables"/>
      <sheetName val="Schedules"/>
      <sheetName val="Commitments"/>
      <sheetName val="Measurment"/>
      <sheetName val=" Est "/>
      <sheetName val="Area Summary (E)"/>
      <sheetName val="Staff_Acco_"/>
      <sheetName val="Staff_Acco_1"/>
      <sheetName val="Staff_Acco_3"/>
      <sheetName val="Claim_Summary3"/>
      <sheetName val="Staff_Acco_2"/>
      <sheetName val="Claim_Summary2"/>
      <sheetName val="30개월기준대비표 아랍택)"/>
      <sheetName val="총괄표 (2)"/>
      <sheetName val="Fill this out first..."/>
      <sheetName val="E_Summary"/>
      <sheetName val="D_Cntnts"/>
      <sheetName val="Lead"/>
      <sheetName val="Project Details"/>
      <sheetName val="Summary_all area"/>
      <sheetName val="Cost Rates"/>
      <sheetName val="LOOKUP(MM)"/>
      <sheetName val="H2O TREATMENT PLANT SITE_4_1_"/>
      <sheetName val="H2O TREATMENT PLANT SITE(4.1)"/>
      <sheetName val="1"/>
      <sheetName val="#REF"/>
      <sheetName val="p&amp;m"/>
      <sheetName val="Initial Data"/>
      <sheetName val="Summary Detail"/>
      <sheetName val="report"/>
      <sheetName val="00_Main Prices List"/>
      <sheetName val="Sheet3"/>
      <sheetName val="sheet"/>
      <sheetName val="STRUCTURAL"/>
      <sheetName val="Bill # 3 Admin Building"/>
      <sheetName val="# 1 GRAND SUMMARY"/>
      <sheetName val="Bill # 3 HALL"/>
      <sheetName val="Section A - General"/>
      <sheetName val="Bill No. 3.3. 1-2 BRA"/>
      <sheetName val="Measurement sheet-Utility B."/>
      <sheetName val="Bill # 4 Changing Room Building"/>
      <sheetName val="Bill # 5 Utility Building "/>
      <sheetName val="raw bq"/>
      <sheetName val="Admin"/>
      <sheetName val="Chart_data5"/>
      <sheetName val="CASHFLOW_CODES5"/>
      <sheetName val="Initial_Data"/>
      <sheetName val="Summary_Detail"/>
      <sheetName val="Bill_No__3_1_2BRA5"/>
      <sheetName val="Bill_No__3_2_3BRA5"/>
      <sheetName val="Bill_No__4_1_2BRA_MEP5"/>
      <sheetName val="Bill_No__4_2_3BRA_MEP5"/>
      <sheetName val="Bill_5_1_Roads_&amp;_Parking5"/>
      <sheetName val="Bill_5_2_Walkways5"/>
      <sheetName val="Bill_5_3_Stormwater_Drainage5"/>
      <sheetName val="Bill_5_4_Retaining_Walls5"/>
      <sheetName val="Bill_5_5_Main_Gate5"/>
      <sheetName val="Bill_No__3_4_S1_BRA"/>
      <sheetName val="Bill_No__3_5_1BRA"/>
      <sheetName val="HAKEDİŞ_"/>
      <sheetName val="Bl_1_P&amp;G"/>
      <sheetName val="B1_3_External_works"/>
      <sheetName val="Summary_"/>
      <sheetName val="Bl_1_P_&amp;_G"/>
      <sheetName val="Bl__3_External__works"/>
      <sheetName val="Summary_1"/>
      <sheetName val="Bill_#_3_Admin_Building"/>
      <sheetName val="#_1_GRAND_SUMMARY"/>
      <sheetName val="Bill_#_3_HALL"/>
      <sheetName val="Section_A_-_General"/>
      <sheetName val="Measurement_sheet-Utility_B_"/>
      <sheetName val="Bill_#_4_Changing_Room_Building"/>
      <sheetName val="Bill_#_5_Utility_Building_"/>
      <sheetName val="Bill_No__3_3__1-2_BRA"/>
      <sheetName val="Cat A Change Control"/>
      <sheetName val="Primary loan"/>
      <sheetName val="Input"/>
      <sheetName val="Assumptions"/>
      <sheetName val="Construction"/>
      <sheetName val="#REF!"/>
      <sheetName val="Ragama"/>
      <sheetName val="list"/>
      <sheetName val="Variance"/>
      <sheetName val="Cover-NEC"/>
      <sheetName val="JANUARY"/>
      <sheetName val="INFORMATION SHEET"/>
      <sheetName val="Cert22"/>
      <sheetName val="Recovery Statement"/>
      <sheetName val="Joinery"/>
      <sheetName val="Joinery Recovery Statement"/>
      <sheetName val="Elevated Tank"/>
      <sheetName val="Elevated Tank Rec. Statement"/>
      <sheetName val="Treatment Plant"/>
      <sheetName val="Treatment Plant Rec. Statement"/>
      <sheetName val="Landscaping"/>
      <sheetName val="Landscaping Recovery Statement"/>
      <sheetName val="Final Summary"/>
      <sheetName val="MoS Letter"/>
      <sheetName val="MoS"/>
      <sheetName val="Prelims"/>
      <sheetName val="Foundations"/>
      <sheetName val="Precast Contrete"/>
      <sheetName val="Masonry"/>
      <sheetName val="Roof Coverings"/>
      <sheetName val="Ceilings"/>
      <sheetName val="Floor Coverings"/>
      <sheetName val="Ironmongery"/>
      <sheetName val="Plumbing"/>
      <sheetName val="Builders Work"/>
      <sheetName val="Building Works Summary"/>
      <sheetName val="External Works"/>
      <sheetName val="Site Services"/>
      <sheetName val="Ext. &amp; Serv. Works Summary"/>
      <sheetName val="E&amp;M Summary"/>
      <sheetName val="Subcontract Amounts"/>
      <sheetName val="Budgetary Allowances"/>
      <sheetName val="Prime Cost Amounts"/>
      <sheetName val="Allowances Summary"/>
      <sheetName val="Site Instructions"/>
      <sheetName val="CPAP"/>
      <sheetName val="Conversion factor Dec 2016=100"/>
      <sheetName val="CntrlSht"/>
      <sheetName val="Covr"/>
      <sheetName val="Lettr"/>
      <sheetName val="EXEC SUM"/>
      <sheetName val="Summary Assessment"/>
      <sheetName val="Detail Assessment"/>
      <sheetName val="Photo report"/>
      <sheetName val="PM - PROLONG"/>
      <sheetName val="ARCH - PROLONG"/>
      <sheetName val="QS - PROLONG"/>
      <sheetName val="SE- PROLON"/>
      <sheetName val="CE - PROLONG"/>
      <sheetName val="EE - PROLONG"/>
      <sheetName val="ME - PROLONG"/>
      <sheetName val="SUMMARY PROLONGATION CLAIM "/>
      <sheetName val="Split by Stage"/>
      <sheetName val="Fees Summary  "/>
      <sheetName val="Executive"/>
      <sheetName val="PM Fees"/>
      <sheetName val="Arch Fees"/>
      <sheetName val="QS Fees "/>
      <sheetName val="Civil Eng "/>
      <sheetName val="Struct  Eng"/>
      <sheetName val="Elect Eng "/>
      <sheetName val="Mech Eng "/>
      <sheetName val="H&amp;S"/>
      <sheetName val="Disbursments "/>
      <sheetName val="Inputs"/>
      <sheetName val="EV Tracker OLD"/>
      <sheetName val="ARC308-1"/>
      <sheetName val="Pro Sts"/>
      <sheetName val=" Dtail Ent sht"/>
      <sheetName val="Ledger"/>
      <sheetName val="Sheet2"/>
      <sheetName val="DATI_CONS"/>
      <sheetName val="Cost Summary"/>
      <sheetName val="Resources"/>
      <sheetName val="total export"/>
      <sheetName val="Data-year2001i"/>
      <sheetName val="Tien Thuong"/>
      <sheetName val="NC XL 6T cuoi 01 CTy"/>
      <sheetName val="Data -6T dau"/>
      <sheetName val="Cong 6T"/>
      <sheetName val="Table"/>
      <sheetName val="tbl_Countries"/>
      <sheetName val="tbl_Config"/>
      <sheetName val="tbl_Lng"/>
      <sheetName val="val NO.6"/>
      <sheetName val="5 - Cash Flow"/>
      <sheetName val="feasibility"/>
      <sheetName val="Schedule of Rates"/>
      <sheetName val="BOQ"/>
      <sheetName val="RECON 12122019"/>
      <sheetName val="JBCC Cert "/>
      <sheetName val="Recovery statem "/>
      <sheetName val="Statement"/>
      <sheetName val="Interest"/>
      <sheetName val="Summarry of work"/>
      <sheetName val="Prov Sums"/>
      <sheetName val="elec"/>
      <sheetName val="EATON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General info"/>
      <sheetName val="FINREP 7"/>
      <sheetName val="Site instruction"/>
      <sheetName val="Construction Cashflow"/>
      <sheetName val="Fees Cashflow "/>
      <sheetName val="Project Cashflow "/>
      <sheetName val="Feecalc1"/>
      <sheetName val="Comparison"/>
      <sheetName val="Comparison (2)"/>
      <sheetName val="Comparison (3)"/>
      <sheetName val="Sheet1"/>
      <sheetName val="CRT-INPUT"/>
      <sheetName val="CRT-SUM"/>
      <sheetName val="CRT-DETAIL"/>
      <sheetName val="CRT-JBCC"/>
      <sheetName val="Haylett"/>
      <sheetName val="PROGRESS REPORT"/>
      <sheetName val="FR-BLDRSWRK-INPUT"/>
      <sheetName val="FR-INDEX - GENERAL INFO"/>
      <sheetName val="FR-FINAL-SUM"/>
      <sheetName val="FR-SUMMERY"/>
      <sheetName val="FR-PRLIMS-DETAIL"/>
      <sheetName val="FR-BUILDERSWORK-DETAIL"/>
      <sheetName val="FR-PROVSNL-SUM-DETAIL"/>
      <sheetName val="CONTINGENCIES"/>
      <sheetName val="ESCALATION"/>
      <sheetName val="FR-PROFF-FEES"/>
      <sheetName val="FR-IUC."/>
      <sheetName val="FR-AI"/>
      <sheetName val="FR-S.I.-"/>
      <sheetName val="VAT"/>
      <sheetName val="PROGRESSIVE CASHFLOW CH 1"/>
      <sheetName val="Monthly cashflow CHART2"/>
      <sheetName val="prof-fee-cashflow"/>
      <sheetName val="prof fee chart 1"/>
      <sheetName val="prof-fee monthly"/>
      <sheetName val="Project cashflow"/>
      <sheetName val="FR_SUMMERY"/>
      <sheetName val="FR_PRLIMS_DETAIL"/>
    </sheetNames>
    <sheetDataSet>
      <sheetData sheetId="0"/>
      <sheetData sheetId="1"/>
      <sheetData sheetId="2"/>
      <sheetData sheetId="3">
        <row r="7">
          <cell r="G7">
            <v>36552</v>
          </cell>
          <cell r="H7">
            <v>36787</v>
          </cell>
        </row>
        <row r="9">
          <cell r="C9" t="str">
            <v>PRELIMINARIES</v>
          </cell>
          <cell r="F9">
            <v>3</v>
          </cell>
          <cell r="G9">
            <v>109860.73</v>
          </cell>
          <cell r="H9">
            <v>348086.01</v>
          </cell>
          <cell r="I9">
            <v>348086.01</v>
          </cell>
        </row>
        <row r="11">
          <cell r="C11" t="str">
            <v>BUILDER'S WORK</v>
          </cell>
          <cell r="F11">
            <v>4</v>
          </cell>
          <cell r="G11">
            <v>894531.52</v>
          </cell>
          <cell r="H11">
            <v>870149.24000000011</v>
          </cell>
          <cell r="I11">
            <v>852838.10199999996</v>
          </cell>
        </row>
        <row r="13">
          <cell r="C13" t="str">
            <v>PROVISIONAL SUMS</v>
          </cell>
          <cell r="F13">
            <v>5</v>
          </cell>
          <cell r="G13">
            <v>674907.5</v>
          </cell>
          <cell r="H13">
            <v>865864.75</v>
          </cell>
          <cell r="I13">
            <v>510817.41199999995</v>
          </cell>
        </row>
        <row r="16">
          <cell r="C16" t="str">
            <v>SUB TOTAL</v>
          </cell>
          <cell r="G16">
            <v>1679299.75</v>
          </cell>
          <cell r="H16">
            <v>2084100</v>
          </cell>
          <cell r="I16">
            <v>1711741.524</v>
          </cell>
        </row>
        <row r="18">
          <cell r="C18" t="str">
            <v>CONTINGENCIES</v>
          </cell>
          <cell r="F18">
            <v>11</v>
          </cell>
          <cell r="G18">
            <v>83964.99</v>
          </cell>
          <cell r="H18">
            <v>100000</v>
          </cell>
          <cell r="I18">
            <v>94570.604659999954</v>
          </cell>
          <cell r="L18">
            <v>0</v>
          </cell>
        </row>
        <row r="20">
          <cell r="C20" t="str">
            <v>TOTAL OF BUILDING WORKS</v>
          </cell>
          <cell r="G20">
            <v>1763264.74</v>
          </cell>
          <cell r="H20">
            <v>2184100</v>
          </cell>
          <cell r="I20">
            <v>1806312.1286599999</v>
          </cell>
          <cell r="L20">
            <v>0.93001235243114733</v>
          </cell>
        </row>
        <row r="22">
          <cell r="C22" t="str">
            <v>ESCALATION (N/A)</v>
          </cell>
          <cell r="F22">
            <v>12</v>
          </cell>
          <cell r="G22">
            <v>67369.05</v>
          </cell>
          <cell r="H22">
            <v>0</v>
          </cell>
          <cell r="I22">
            <v>0</v>
          </cell>
          <cell r="L22">
            <v>0</v>
          </cell>
        </row>
        <row r="24">
          <cell r="C24" t="str">
            <v>SUB TOTAL</v>
          </cell>
          <cell r="G24">
            <v>1830633.79</v>
          </cell>
          <cell r="H24">
            <v>2184100</v>
          </cell>
          <cell r="I24">
            <v>1806312.1286599999</v>
          </cell>
          <cell r="L24">
            <v>0.93001235243114733</v>
          </cell>
        </row>
        <row r="26">
          <cell r="C26" t="str">
            <v>PROFESSIONAL FEES</v>
          </cell>
          <cell r="F26">
            <v>13</v>
          </cell>
          <cell r="G26">
            <v>371804.86</v>
          </cell>
          <cell r="H26">
            <v>394376.52133999998</v>
          </cell>
          <cell r="I26">
            <v>394376.52133999998</v>
          </cell>
          <cell r="L26">
            <v>0.14056128460537631</v>
          </cell>
        </row>
        <row r="28">
          <cell r="C28" t="str">
            <v>SUB TOTAL</v>
          </cell>
          <cell r="G28">
            <v>2202438.65</v>
          </cell>
          <cell r="H28">
            <v>2578476.52134</v>
          </cell>
          <cell r="I28">
            <v>2200688.65</v>
          </cell>
          <cell r="L28">
            <v>0.78853801625129927</v>
          </cell>
        </row>
        <row r="30">
          <cell r="C30" t="str">
            <v>ITEMS UNDER CONSIDERATION</v>
          </cell>
          <cell r="F30">
            <v>14</v>
          </cell>
          <cell r="G30">
            <v>0</v>
          </cell>
          <cell r="H30">
            <v>0</v>
          </cell>
          <cell r="I30">
            <v>1750</v>
          </cell>
          <cell r="L30">
            <v>0</v>
          </cell>
        </row>
        <row r="32">
          <cell r="C32" t="str">
            <v>ESTIMATED FINAL PROJECT COST (Excl VAT)</v>
          </cell>
          <cell r="G32">
            <v>2202438.65</v>
          </cell>
          <cell r="H32">
            <v>2578476.52134</v>
          </cell>
          <cell r="I32">
            <v>2202438.65</v>
          </cell>
          <cell r="L32">
            <v>0.78791146462025163</v>
          </cell>
        </row>
        <row r="38">
          <cell r="G38" t="str">
            <v>DESIGN</v>
          </cell>
          <cell r="H38" t="str">
            <v>CONCOR</v>
          </cell>
        </row>
        <row r="39">
          <cell r="C39" t="str">
            <v>DESCRIPTION</v>
          </cell>
          <cell r="G39" t="str">
            <v>PHASE COST</v>
          </cell>
          <cell r="H39" t="str">
            <v xml:space="preserve">BILL OF </v>
          </cell>
          <cell r="I39" t="str">
            <v>ESTIMATED</v>
          </cell>
          <cell r="L39" t="str">
            <v>PERCEN</v>
          </cell>
        </row>
        <row r="40">
          <cell r="G40" t="str">
            <v>PLAN NO 1</v>
          </cell>
          <cell r="H40" t="str">
            <v>QUANTITIES</v>
          </cell>
          <cell r="I40" t="str">
            <v>FINAL COST</v>
          </cell>
          <cell r="L40" t="str">
            <v>TAGE</v>
          </cell>
        </row>
        <row r="41">
          <cell r="G41">
            <v>36552</v>
          </cell>
          <cell r="H41">
            <v>36787</v>
          </cell>
          <cell r="L41" t="str">
            <v>PAID</v>
          </cell>
        </row>
        <row r="44">
          <cell r="C44" t="str">
            <v>SECTION 1 : PRELIMINARIES</v>
          </cell>
          <cell r="G44">
            <v>109860.73</v>
          </cell>
        </row>
        <row r="46">
          <cell r="C46" t="str">
            <v>A.1.1</v>
          </cell>
          <cell r="D46" t="str">
            <v>Works insurance - Clause 10</v>
          </cell>
          <cell r="F46" t="str">
            <v>V</v>
          </cell>
          <cell r="H46">
            <v>2700.16</v>
          </cell>
          <cell r="I46">
            <v>2700.16</v>
          </cell>
        </row>
        <row r="47">
          <cell r="C47" t="str">
            <v>A.1.2</v>
          </cell>
          <cell r="D47" t="str">
            <v>Liability insurance - Clause 11</v>
          </cell>
          <cell r="F47" t="str">
            <v>V</v>
          </cell>
          <cell r="H47">
            <v>2700.16</v>
          </cell>
          <cell r="I47">
            <v>2700.16</v>
          </cell>
        </row>
        <row r="48">
          <cell r="C48" t="str">
            <v>A.1.3</v>
          </cell>
          <cell r="D48" t="str">
            <v>Effecting insurance - Clause 12</v>
          </cell>
          <cell r="F48" t="str">
            <v>V</v>
          </cell>
          <cell r="H48">
            <v>2700.17</v>
          </cell>
          <cell r="I48">
            <v>2700.17</v>
          </cell>
        </row>
        <row r="49">
          <cell r="C49" t="str">
            <v>A.1.4</v>
          </cell>
          <cell r="D49" t="str">
            <v>Management of the works - Clause 4.1</v>
          </cell>
          <cell r="F49" t="str">
            <v>T</v>
          </cell>
          <cell r="H49">
            <v>209335.81</v>
          </cell>
          <cell r="I49">
            <v>209335.81</v>
          </cell>
        </row>
        <row r="50">
          <cell r="C50" t="str">
            <v>A.1.5</v>
          </cell>
          <cell r="D50" t="str">
            <v>Enclosure of works - Clause 6.2</v>
          </cell>
          <cell r="F50" t="str">
            <v>F</v>
          </cell>
          <cell r="H50">
            <v>5500</v>
          </cell>
          <cell r="I50">
            <v>5500</v>
          </cell>
        </row>
        <row r="51">
          <cell r="C51" t="str">
            <v>A.1.6</v>
          </cell>
          <cell r="D51" t="str">
            <v>Plant and equipment - Clause 6.4</v>
          </cell>
          <cell r="F51" t="str">
            <v>F</v>
          </cell>
          <cell r="H51">
            <v>7084.89</v>
          </cell>
          <cell r="I51">
            <v>7084.89</v>
          </cell>
        </row>
        <row r="52">
          <cell r="C52" t="str">
            <v>A.1.7</v>
          </cell>
          <cell r="D52" t="str">
            <v>Plant and equipment - Clause 6.5</v>
          </cell>
          <cell r="F52" t="str">
            <v>T</v>
          </cell>
          <cell r="H52">
            <v>65606.100000000006</v>
          </cell>
          <cell r="I52">
            <v>65606.100000000006</v>
          </cell>
        </row>
        <row r="53">
          <cell r="C53" t="str">
            <v>A.1.8</v>
          </cell>
          <cell r="D53" t="str">
            <v>Main notice board - Clause 6.5</v>
          </cell>
          <cell r="F53" t="str">
            <v>F</v>
          </cell>
          <cell r="H53">
            <v>3000</v>
          </cell>
          <cell r="I53">
            <v>3000</v>
          </cell>
        </row>
        <row r="54">
          <cell r="C54" t="str">
            <v>A.1.9</v>
          </cell>
          <cell r="D54" t="str">
            <v>Water - Clause 7.2</v>
          </cell>
          <cell r="F54" t="str">
            <v>T</v>
          </cell>
          <cell r="H54">
            <v>2500</v>
          </cell>
          <cell r="I54">
            <v>2500</v>
          </cell>
          <cell r="L54">
            <v>1</v>
          </cell>
        </row>
        <row r="55">
          <cell r="C55" t="str">
            <v>A.1.10</v>
          </cell>
          <cell r="D55" t="str">
            <v>Electricity - Clause 7.3</v>
          </cell>
          <cell r="F55" t="str">
            <v>T</v>
          </cell>
          <cell r="H55">
            <v>2500</v>
          </cell>
          <cell r="I55">
            <v>2500</v>
          </cell>
          <cell r="L55">
            <v>1</v>
          </cell>
        </row>
        <row r="56">
          <cell r="C56" t="str">
            <v>A.1.11</v>
          </cell>
          <cell r="D56" t="str">
            <v>Telephone - Clause 7.4</v>
          </cell>
          <cell r="F56" t="str">
            <v>T</v>
          </cell>
          <cell r="H56">
            <v>7800</v>
          </cell>
          <cell r="I56">
            <v>7800</v>
          </cell>
          <cell r="L56">
            <v>1</v>
          </cell>
        </row>
        <row r="57">
          <cell r="C57" t="str">
            <v>A.1.12</v>
          </cell>
          <cell r="D57" t="str">
            <v>Toilets - Clause 7.5</v>
          </cell>
          <cell r="F57" t="str">
            <v>T</v>
          </cell>
          <cell r="H57">
            <v>2500</v>
          </cell>
          <cell r="I57">
            <v>2500</v>
          </cell>
          <cell r="L57">
            <v>1</v>
          </cell>
        </row>
        <row r="58">
          <cell r="C58" t="str">
            <v>A.1.13</v>
          </cell>
          <cell r="D58" t="str">
            <v>Site security - Clause 11.3</v>
          </cell>
          <cell r="F58" t="str">
            <v>T</v>
          </cell>
          <cell r="H58">
            <v>10716.75</v>
          </cell>
          <cell r="I58">
            <v>10716.75</v>
          </cell>
          <cell r="L58">
            <v>1</v>
          </cell>
        </row>
        <row r="59">
          <cell r="C59" t="str">
            <v>A.1.14</v>
          </cell>
          <cell r="D59" t="str">
            <v>Works clearing and cleaning - Clause 11.6</v>
          </cell>
          <cell r="F59" t="str">
            <v>T</v>
          </cell>
          <cell r="H59">
            <v>6441.97</v>
          </cell>
          <cell r="I59">
            <v>6441.97</v>
          </cell>
          <cell r="L59">
            <v>1</v>
          </cell>
        </row>
        <row r="60">
          <cell r="C60" t="str">
            <v>A.1.15</v>
          </cell>
          <cell r="D60" t="str">
            <v>Site instructions - Item A/19</v>
          </cell>
          <cell r="F60" t="str">
            <v>T</v>
          </cell>
          <cell r="H60">
            <v>5000</v>
          </cell>
          <cell r="I60">
            <v>5000</v>
          </cell>
          <cell r="L60">
            <v>1</v>
          </cell>
        </row>
        <row r="61">
          <cell r="C61" t="str">
            <v>A.1.16</v>
          </cell>
          <cell r="D61" t="str">
            <v>Land surveyor - Item B/19</v>
          </cell>
          <cell r="F61" t="str">
            <v>T</v>
          </cell>
          <cell r="H61">
            <v>10000</v>
          </cell>
          <cell r="I61">
            <v>10000</v>
          </cell>
          <cell r="L61">
            <v>1</v>
          </cell>
        </row>
        <row r="62">
          <cell r="C62" t="str">
            <v>A.1.17</v>
          </cell>
          <cell r="D62" t="str">
            <v>Testing of windows for watertightness- Item C/21</v>
          </cell>
          <cell r="F62" t="str">
            <v>T</v>
          </cell>
          <cell r="H62">
            <v>1000</v>
          </cell>
          <cell r="I62">
            <v>1000</v>
          </cell>
          <cell r="L62">
            <v>1</v>
          </cell>
        </row>
        <row r="63">
          <cell r="C63" t="str">
            <v>A.1.18</v>
          </cell>
          <cell r="D63" t="str">
            <v>Testing of roofs for watertightness- Item C/21</v>
          </cell>
          <cell r="F63" t="str">
            <v>T</v>
          </cell>
          <cell r="H63">
            <v>1000</v>
          </cell>
          <cell r="I63">
            <v>1000</v>
          </cell>
          <cell r="L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Statement"/>
      <sheetName val="Expense Statement"/>
      <sheetName val="Macros"/>
      <sheetName val="ATW"/>
      <sheetName val="Lock"/>
      <sheetName val="Select Employee"/>
      <sheetName val="Intl Data Table"/>
      <sheetName val="TemplateInformation"/>
      <sheetName val="Preliminaries"/>
      <sheetName val="#REF"/>
      <sheetName val="Scales"/>
    </sheetNames>
    <sheetDataSet>
      <sheetData sheetId="0" refreshError="1"/>
      <sheetData sheetId="1" refreshError="1">
        <row r="21">
          <cell r="F21">
            <v>0.21</v>
          </cell>
          <cell r="G21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1">
          <cell r="F21">
            <v>0</v>
          </cell>
        </row>
      </sheetData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itial Data"/>
      <sheetName val="Exc Summary"/>
      <sheetName val="EXC Summary 2"/>
      <sheetName val="Split"/>
      <sheetName val="Asumptions &amp; Qualifications"/>
      <sheetName val="ABSA Framework"/>
      <sheetName val="QS"/>
      <sheetName val="Cost to company"/>
      <sheetName val="Directs"/>
      <sheetName val="Fit Out"/>
      <sheetName val="Shell &amp; Core"/>
      <sheetName val="Summary"/>
      <sheetName val="Sheet2"/>
      <sheetName val="Real estate"/>
      <sheetName val="Area Schedule"/>
      <sheetName val="Sheet7"/>
      <sheetName val="Info Schedule"/>
      <sheetName val="Fees Stage C Flow"/>
      <sheetName val="Fees"/>
      <sheetName val="Cost Plan-Breakdown"/>
      <sheetName val="Simon excluded"/>
      <sheetName val="Cashflow"/>
      <sheetName val="Package Split"/>
      <sheetName val="Scope"/>
      <sheetName val="Executive Summary"/>
      <sheetName val="Est vs. BC"/>
      <sheetName val="Furniture"/>
      <sheetName val="Sheet1"/>
      <sheetName val="GF area"/>
      <sheetName val="Sheet3"/>
      <sheetName val="Steel"/>
      <sheetName val="eRGO"/>
      <sheetName val="Sheet5"/>
      <sheetName val="Landcape"/>
      <sheetName val="hvac"/>
      <sheetName val="Shopping List"/>
      <sheetName val="Sheet8"/>
    </sheetNames>
    <sheetDataSet>
      <sheetData sheetId="0"/>
      <sheetData sheetId="1">
        <row r="20">
          <cell r="G20" t="str">
            <v>ZAR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7">
          <cell r="B27">
            <v>2</v>
          </cell>
        </row>
        <row r="154">
          <cell r="B154">
            <v>10</v>
          </cell>
        </row>
        <row r="1032">
          <cell r="B1032">
            <v>22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tial Data"/>
      <sheetName val="Executive Summary"/>
      <sheetName val="Area Summary"/>
      <sheetName val="Area Schedule"/>
      <sheetName val="Info Schedule"/>
      <sheetName val="Cost Plan"/>
      <sheetName val="Package Split"/>
    </sheetNames>
    <sheetDataSet>
      <sheetData sheetId="0">
        <row r="19">
          <cell r="G19" t="str">
            <v>R</v>
          </cell>
        </row>
      </sheetData>
      <sheetData sheetId="1"/>
      <sheetData sheetId="2"/>
      <sheetData sheetId="3"/>
      <sheetData sheetId="4"/>
      <sheetData sheetId="5">
        <row r="40">
          <cell r="A40">
            <v>3</v>
          </cell>
        </row>
        <row r="5120">
          <cell r="A5120">
            <v>14</v>
          </cell>
        </row>
      </sheetData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o"/>
      <sheetName val="Cert 4"/>
      <sheetName val="Inv 451-5"/>
      <sheetName val="Summary"/>
      <sheetName val="BW1"/>
      <sheetName val="PM"/>
      <sheetName val="ExcVar"/>
      <sheetName val="ExcTime"/>
      <sheetName val="Typing"/>
      <sheetName val="Travel"/>
      <sheetName val="Time"/>
      <sheetName val="Other"/>
      <sheetName val="Help"/>
      <sheetName val="CAT_BLDG"/>
      <sheetName val="SERVICES"/>
      <sheetName val="SCA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B00</v>
          </cell>
        </row>
        <row r="2">
          <cell r="A2" t="str">
            <v>B1B</v>
          </cell>
        </row>
        <row r="3">
          <cell r="A3" t="str">
            <v>B1P</v>
          </cell>
        </row>
        <row r="4">
          <cell r="A4" t="str">
            <v>B1R</v>
          </cell>
        </row>
        <row r="5">
          <cell r="A5" t="str">
            <v>B2B</v>
          </cell>
        </row>
        <row r="6">
          <cell r="A6" t="str">
            <v>B2P</v>
          </cell>
        </row>
        <row r="7">
          <cell r="A7" t="str">
            <v>B2R</v>
          </cell>
        </row>
        <row r="8">
          <cell r="A8" t="str">
            <v>B3B</v>
          </cell>
        </row>
        <row r="9">
          <cell r="A9" t="str">
            <v>B3P</v>
          </cell>
        </row>
        <row r="10">
          <cell r="A10" t="str">
            <v>B3R</v>
          </cell>
        </row>
        <row r="11">
          <cell r="A11" t="str">
            <v>B4</v>
          </cell>
        </row>
        <row r="12">
          <cell r="A12" t="str">
            <v>B5</v>
          </cell>
        </row>
        <row r="13">
          <cell r="A13" t="str">
            <v>B6</v>
          </cell>
        </row>
        <row r="14">
          <cell r="A14" t="str">
            <v>B7</v>
          </cell>
        </row>
        <row r="15">
          <cell r="A15" t="str">
            <v>BM</v>
          </cell>
        </row>
        <row r="16">
          <cell r="A16" t="str">
            <v>BR</v>
          </cell>
        </row>
        <row r="17">
          <cell r="A17" t="str">
            <v>E00</v>
          </cell>
        </row>
        <row r="18">
          <cell r="A18" t="str">
            <v>E1B</v>
          </cell>
        </row>
        <row r="19">
          <cell r="A19" t="str">
            <v>E1P</v>
          </cell>
        </row>
        <row r="20">
          <cell r="A20" t="str">
            <v>E1R</v>
          </cell>
        </row>
        <row r="21">
          <cell r="A21" t="str">
            <v>E2</v>
          </cell>
        </row>
        <row r="22">
          <cell r="A22" t="str">
            <v>E3</v>
          </cell>
        </row>
        <row r="23">
          <cell r="A23" t="str">
            <v>E4</v>
          </cell>
        </row>
        <row r="24">
          <cell r="A24" t="str">
            <v>ER</v>
          </cell>
        </row>
        <row r="25">
          <cell r="A25" t="str">
            <v>M00</v>
          </cell>
        </row>
        <row r="26">
          <cell r="A26" t="str">
            <v>M21</v>
          </cell>
        </row>
        <row r="27">
          <cell r="A27" t="str">
            <v>M22</v>
          </cell>
        </row>
        <row r="28">
          <cell r="A28" t="str">
            <v>M41</v>
          </cell>
        </row>
        <row r="29">
          <cell r="A29" t="str">
            <v>M42</v>
          </cell>
        </row>
        <row r="30">
          <cell r="A30" t="str">
            <v>M51</v>
          </cell>
        </row>
        <row r="31">
          <cell r="A31" t="str">
            <v>M52</v>
          </cell>
        </row>
        <row r="32">
          <cell r="A32" t="str">
            <v>M61</v>
          </cell>
        </row>
        <row r="33">
          <cell r="A33" t="str">
            <v>M62</v>
          </cell>
        </row>
        <row r="34">
          <cell r="A34" t="str">
            <v>M71</v>
          </cell>
        </row>
        <row r="35">
          <cell r="A35" t="str">
            <v>M72</v>
          </cell>
        </row>
        <row r="36">
          <cell r="A36" t="str">
            <v>M81</v>
          </cell>
        </row>
        <row r="37">
          <cell r="A37" t="str">
            <v>M82</v>
          </cell>
        </row>
        <row r="38">
          <cell r="A38" t="str">
            <v>O1N</v>
          </cell>
        </row>
        <row r="39">
          <cell r="A39" t="str">
            <v>O2S</v>
          </cell>
        </row>
        <row r="40">
          <cell r="A40" t="str">
            <v>O4T</v>
          </cell>
        </row>
        <row r="41">
          <cell r="A41" t="str">
            <v>XX</v>
          </cell>
        </row>
        <row r="42">
          <cell r="A42" t="str">
            <v>YY</v>
          </cell>
        </row>
        <row r="43">
          <cell r="A43" t="str">
            <v>ZZ</v>
          </cell>
        </row>
      </sheetData>
      <sheetData sheetId="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 Information"/>
      <sheetName val="Project Assumptions"/>
      <sheetName val="Planning the Development "/>
      <sheetName val="Elemental Analysis (Constructio"/>
      <sheetName val="Professional Fees"/>
      <sheetName val="Total Capital Outlay"/>
      <sheetName val="Wear &amp; Tear Tax Allowances"/>
      <sheetName val="Gearing "/>
      <sheetName val="Bond Monthly Schedule"/>
      <sheetName val="Bond Yearly Schedule "/>
      <sheetName val="Loan Monthly Schedule"/>
      <sheetName val="Loan Yearly Schedule"/>
      <sheetName val="CF Projections - excl Equity"/>
      <sheetName val="CF Projections - incl Equity"/>
      <sheetName val="Tenant Income Schedule "/>
      <sheetName val="Tenant Income Schedule - Yearly"/>
      <sheetName val="Annual Expenses "/>
      <sheetName val="Net Operating Income "/>
      <sheetName val="Net Operating Income (20 Years)"/>
      <sheetName val="ROI"/>
      <sheetName val="ROE"/>
      <sheetName val="Internal Rate of Return"/>
      <sheetName val="Equity Rate of Return"/>
      <sheetName val="Net Present Value"/>
      <sheetName val="WACC"/>
      <sheetName val="Profitability Index"/>
      <sheetName val="Debt Cover Ratio "/>
      <sheetName val="Debt Equity Ratio"/>
      <sheetName val="NOI Capitalized @ 9,4% "/>
      <sheetName val="Cost to Income Ratio"/>
      <sheetName val="Loan to Value Ratio "/>
      <sheetName val="Interest Cover "/>
      <sheetName val="Sensitivity Analysis "/>
      <sheetName val="Sensitivity Analysis"/>
      <sheetName val="Sensitivity Discussions"/>
      <sheetName val="Summary of Results"/>
      <sheetName val="Executive Summary"/>
      <sheetName val="Residual Land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LOAN AMORTIZATION SCHEDULE</v>
          </cell>
        </row>
        <row r="2">
          <cell r="A2"/>
        </row>
        <row r="3">
          <cell r="A3"/>
        </row>
        <row r="4">
          <cell r="A4"/>
          <cell r="D4">
            <v>85741629.900337085</v>
          </cell>
          <cell r="I4">
            <v>1104786.725517523</v>
          </cell>
        </row>
        <row r="5">
          <cell r="A5"/>
          <cell r="D5">
            <v>9.4E-2</v>
          </cell>
          <cell r="I5">
            <v>120</v>
          </cell>
        </row>
        <row r="6">
          <cell r="A6"/>
        </row>
        <row r="7">
          <cell r="A7"/>
          <cell r="D7">
            <v>10</v>
          </cell>
        </row>
        <row r="8">
          <cell r="A8"/>
          <cell r="D8">
            <v>12</v>
          </cell>
        </row>
        <row r="9">
          <cell r="A9"/>
          <cell r="D9">
            <v>45200</v>
          </cell>
        </row>
        <row r="10">
          <cell r="A10"/>
        </row>
        <row r="11">
          <cell r="A11"/>
          <cell r="D11">
            <v>0</v>
          </cell>
        </row>
        <row r="12">
          <cell r="A12"/>
        </row>
        <row r="13">
          <cell r="A13" t="str">
            <v>PMT NO</v>
          </cell>
          <cell r="B13" t="str">
            <v>PAYMENT DATE</v>
          </cell>
          <cell r="C13" t="str">
            <v>BEGINNING BALANCE</v>
          </cell>
          <cell r="D13" t="str">
            <v>SCHEDULED PAYMENT</v>
          </cell>
          <cell r="E13" t="str">
            <v>EXTRA PAYMENT</v>
          </cell>
          <cell r="F13" t="str">
            <v>TOTAL PAYMENT</v>
          </cell>
          <cell r="G13" t="str">
            <v>PRINCIPAL</v>
          </cell>
          <cell r="H13" t="str">
            <v>INTEREST</v>
          </cell>
          <cell r="I13" t="str">
            <v>ENDING BALANCE</v>
          </cell>
          <cell r="J13" t="str">
            <v>CUMULATIVE INTEREST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Cost Estimate Summary"/>
      <sheetName val="Estimate Phased"/>
      <sheetName val="Buildings Phased"/>
      <sheetName val="Buildings Rates"/>
      <sheetName val="Siteworks Estimate"/>
      <sheetName val="Electrical Works"/>
      <sheetName val="Studies &amp; Services"/>
      <sheetName val="Road Works Breakdown "/>
      <sheetName val="Sheet3"/>
      <sheetName val="Summary"/>
      <sheetName val="Sheet4"/>
      <sheetName val="MEASURENT COLLECTIONS SUMMARY"/>
      <sheetName val="Escalation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ummary"/>
      <sheetName val="Schedule 1"/>
      <sheetName val="Schedule 2"/>
      <sheetName val="Schedule 3"/>
      <sheetName val="Schedule 4"/>
      <sheetName val="Typing"/>
      <sheetName val="Travel"/>
      <sheetName val="Hours"/>
      <sheetName val="Other"/>
      <sheetName val="Help"/>
      <sheetName val="CAT_BLDG"/>
      <sheetName val="SERVICES"/>
      <sheetName val="SCALE2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HEAD</v>
          </cell>
        </row>
      </sheetData>
      <sheetData sheetId="11">
        <row r="1">
          <cell r="A1" t="str">
            <v>B00</v>
          </cell>
        </row>
      </sheetData>
      <sheetData sheetId="12">
        <row r="1">
          <cell r="A1" t="str">
            <v>B00</v>
          </cell>
          <cell r="B1" t="str">
            <v>Describe service</v>
          </cell>
          <cell r="C1" t="str">
            <v>A</v>
          </cell>
          <cell r="D1" t="str">
            <v>B</v>
          </cell>
          <cell r="E1" t="str">
            <v>C</v>
          </cell>
          <cell r="F1" t="str">
            <v>D</v>
          </cell>
          <cell r="G1" t="str">
            <v>Col ref</v>
          </cell>
          <cell r="H1" t="str">
            <v>TOT</v>
          </cell>
        </row>
        <row r="2">
          <cell r="A2" t="str">
            <v>B1B</v>
          </cell>
        </row>
        <row r="3">
          <cell r="A3" t="str">
            <v>B1P</v>
          </cell>
        </row>
        <row r="4">
          <cell r="A4" t="str">
            <v>B1R</v>
          </cell>
        </row>
        <row r="5">
          <cell r="A5" t="str">
            <v>B2B</v>
          </cell>
        </row>
        <row r="6">
          <cell r="A6" t="str">
            <v>B2P</v>
          </cell>
        </row>
        <row r="7">
          <cell r="A7" t="str">
            <v>B2R</v>
          </cell>
        </row>
        <row r="8">
          <cell r="A8" t="str">
            <v>B3B</v>
          </cell>
        </row>
        <row r="9">
          <cell r="A9" t="str">
            <v>B3P</v>
          </cell>
        </row>
        <row r="10">
          <cell r="A10" t="str">
            <v>B3R</v>
          </cell>
        </row>
        <row r="11">
          <cell r="A11" t="str">
            <v>B4</v>
          </cell>
        </row>
        <row r="12">
          <cell r="A12" t="str">
            <v>B5</v>
          </cell>
        </row>
        <row r="13">
          <cell r="A13" t="str">
            <v>B6</v>
          </cell>
        </row>
        <row r="14">
          <cell r="A14" t="str">
            <v>B7</v>
          </cell>
        </row>
        <row r="15">
          <cell r="A15" t="str">
            <v>BM</v>
          </cell>
        </row>
        <row r="16">
          <cell r="A16" t="str">
            <v>BR</v>
          </cell>
        </row>
        <row r="17">
          <cell r="A17" t="str">
            <v>E00</v>
          </cell>
        </row>
        <row r="18">
          <cell r="A18" t="str">
            <v>E1B</v>
          </cell>
        </row>
        <row r="19">
          <cell r="A19" t="str">
            <v>E1P</v>
          </cell>
        </row>
        <row r="20">
          <cell r="A20" t="str">
            <v>E1R</v>
          </cell>
        </row>
        <row r="21">
          <cell r="A21" t="str">
            <v>E2</v>
          </cell>
        </row>
        <row r="22">
          <cell r="A22" t="str">
            <v>E3</v>
          </cell>
        </row>
        <row r="23">
          <cell r="A23" t="str">
            <v>E4</v>
          </cell>
        </row>
        <row r="24">
          <cell r="A24" t="str">
            <v>ER</v>
          </cell>
        </row>
        <row r="25">
          <cell r="A25" t="str">
            <v>M00</v>
          </cell>
        </row>
        <row r="26">
          <cell r="A26" t="str">
            <v>M21</v>
          </cell>
        </row>
        <row r="27">
          <cell r="A27" t="str">
            <v>M22</v>
          </cell>
        </row>
        <row r="28">
          <cell r="A28" t="str">
            <v>M41</v>
          </cell>
        </row>
        <row r="29">
          <cell r="A29" t="str">
            <v>M42</v>
          </cell>
        </row>
        <row r="30">
          <cell r="A30" t="str">
            <v>M51</v>
          </cell>
        </row>
        <row r="31">
          <cell r="A31" t="str">
            <v>M52</v>
          </cell>
        </row>
        <row r="32">
          <cell r="A32" t="str">
            <v>M61</v>
          </cell>
        </row>
        <row r="33">
          <cell r="A33" t="str">
            <v>M62</v>
          </cell>
        </row>
        <row r="34">
          <cell r="A34" t="str">
            <v>M71</v>
          </cell>
        </row>
        <row r="35">
          <cell r="A35" t="str">
            <v>M72</v>
          </cell>
        </row>
        <row r="36">
          <cell r="A36" t="str">
            <v>M81</v>
          </cell>
        </row>
        <row r="37">
          <cell r="A37" t="str">
            <v>M82</v>
          </cell>
        </row>
        <row r="38">
          <cell r="A38" t="str">
            <v>O1N</v>
          </cell>
        </row>
        <row r="39">
          <cell r="A39" t="str">
            <v>O2S</v>
          </cell>
        </row>
        <row r="40">
          <cell r="A40" t="str">
            <v>O4T</v>
          </cell>
        </row>
        <row r="41">
          <cell r="A41" t="str">
            <v>XX</v>
          </cell>
        </row>
        <row r="42">
          <cell r="A42" t="str">
            <v>YY</v>
          </cell>
        </row>
        <row r="43">
          <cell r="A43" t="str">
            <v>ZZ</v>
          </cell>
        </row>
      </sheetData>
      <sheetData sheetId="13">
        <row r="2">
          <cell r="A2">
            <v>0</v>
          </cell>
        </row>
      </sheetData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T-INPUT"/>
      <sheetName val="CRT-SUM"/>
      <sheetName val="CRT-DETAIL"/>
      <sheetName val="CRT-JBCC"/>
      <sheetName val="Haylett (3)"/>
      <sheetName val="Haylett (2)"/>
      <sheetName val="Haylett"/>
      <sheetName val="Sheet1"/>
      <sheetName val="FR-BLDRSWRK-DETAIL"/>
      <sheetName val="FR-INDEX - GENERAL INFO"/>
      <sheetName val="FR-FINAL-SUM"/>
      <sheetName val="FR-SUMMERY"/>
      <sheetName val="FR-PROVSNL-SUM-DETAIL"/>
      <sheetName val="FR-PROFF-FEES"/>
      <sheetName val="FR-VO.-IUC."/>
      <sheetName val="FR-S.I.-"/>
      <sheetName val="VAT"/>
      <sheetName val="Construction Cashflow"/>
      <sheetName val="prof-fee-cashflow"/>
      <sheetName val="Project cashflow"/>
      <sheetName val="FR_SUMMERY"/>
      <sheetName val="FR_PROVSNL_SU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_INFO"/>
      <sheetName val="ANNEX_A"/>
      <sheetName val="ANNEX_H.1"/>
    </sheetNames>
    <sheetDataSet>
      <sheetData sheetId="0"/>
      <sheetData sheetId="1" refreshError="1">
        <row r="23">
          <cell r="J23">
            <v>1981687.3955208361</v>
          </cell>
        </row>
      </sheetData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tial Data"/>
      <sheetName val="Executive Summary"/>
      <sheetName val="Area Schedule"/>
      <sheetName val="Info Schedule"/>
      <sheetName val="Cost Plan"/>
      <sheetName val="Package Split"/>
    </sheetNames>
    <sheetDataSet>
      <sheetData sheetId="0">
        <row r="20">
          <cell r="H20">
            <v>0.98085900000000004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o"/>
      <sheetName val="Summary"/>
      <sheetName val="Schedule 1"/>
      <sheetName val="Schedule 2"/>
      <sheetName val="Schedule 3"/>
      <sheetName val="Schedule 5"/>
      <sheetName val="Schedule 6"/>
      <sheetName val="Schedule 7"/>
      <sheetName val="Schedule 8"/>
      <sheetName val="Typing"/>
      <sheetName val="Travel"/>
      <sheetName val="Hours"/>
      <sheetName val="Hours (2)"/>
      <sheetName val="Hours (3)"/>
      <sheetName val="Other"/>
      <sheetName val="Help"/>
      <sheetName val="CAT_BLDG"/>
      <sheetName val="SERVICES"/>
      <sheetName val="SCALE2"/>
      <sheetName val="Letter - Proj Manag"/>
      <sheetName val="Letter"/>
      <sheetName val="FLY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HEAD</v>
          </cell>
        </row>
        <row r="2">
          <cell r="A2" t="str">
            <v xml:space="preserve"> 1. Using the forms</v>
          </cell>
        </row>
        <row r="3">
          <cell r="A3" t="str">
            <v xml:space="preserve"> 2. Installing an Add-In &amp; Get the latest!</v>
          </cell>
        </row>
        <row r="4">
          <cell r="A4" t="str">
            <v xml:space="preserve"> 3. Begin here</v>
          </cell>
        </row>
        <row r="5">
          <cell r="A5" t="str">
            <v xml:space="preserve"> 4. Menu item: XtraTools</v>
          </cell>
        </row>
        <row r="6">
          <cell r="A6" t="str">
            <v xml:space="preserve"> 5. Toolbars (Read the ToolTips)</v>
          </cell>
        </row>
        <row r="7">
          <cell r="A7" t="str">
            <v xml:space="preserve"> 6. Changing the Appropriate %</v>
          </cell>
        </row>
        <row r="8">
          <cell r="A8" t="str">
            <v xml:space="preserve"> 7.  Blue text</v>
          </cell>
        </row>
        <row r="9">
          <cell r="A9" t="str">
            <v xml:space="preserve"> 8. Fee scale, and data sheets </v>
          </cell>
        </row>
        <row r="10">
          <cell r="A10" t="str">
            <v>9.  Hide unwanted rows</v>
          </cell>
        </row>
        <row r="11">
          <cell r="A11" t="str">
            <v>10. Writing the summary</v>
          </cell>
        </row>
        <row r="12">
          <cell r="A12" t="str">
            <v>About notes</v>
          </cell>
        </row>
        <row r="13">
          <cell r="A13" t="str">
            <v>About notes, A</v>
          </cell>
        </row>
        <row r="14">
          <cell r="A14" t="str">
            <v>About notes, B</v>
          </cell>
        </row>
        <row r="15">
          <cell r="A15" t="str">
            <v>About notes, C</v>
          </cell>
        </row>
        <row r="16">
          <cell r="A16" t="str">
            <v>About notes, C Contd</v>
          </cell>
        </row>
        <row r="17">
          <cell r="A17" t="str">
            <v>About notes, D</v>
          </cell>
        </row>
        <row r="18">
          <cell r="A18" t="str">
            <v>About notes, E</v>
          </cell>
        </row>
        <row r="19">
          <cell r="A19" t="str">
            <v>Apportionment of Fees, Codes</v>
          </cell>
        </row>
        <row r="20">
          <cell r="A20" t="str">
            <v>Apportionment of Fees, Data</v>
          </cell>
        </row>
        <row r="21">
          <cell r="A21" t="str">
            <v>Apportionment of Fees, Table</v>
          </cell>
        </row>
        <row r="22">
          <cell r="A22" t="str">
            <v>Disbursements, Fees</v>
          </cell>
        </row>
        <row r="23">
          <cell r="A23" t="str">
            <v>Disbursements, Forms</v>
          </cell>
        </row>
        <row r="24">
          <cell r="A24" t="str">
            <v>Excessive variations</v>
          </cell>
        </row>
        <row r="25">
          <cell r="A25" t="str">
            <v>Multi-procurement contract</v>
          </cell>
        </row>
        <row r="26">
          <cell r="A26" t="str">
            <v>Replications, Measured differences</v>
          </cell>
        </row>
        <row r="27">
          <cell r="A27" t="str">
            <v>Replications, Minor differences</v>
          </cell>
        </row>
        <row r="28">
          <cell r="A28" t="str">
            <v>Start</v>
          </cell>
        </row>
        <row r="29">
          <cell r="A29" t="str">
            <v>Summary (1)</v>
          </cell>
        </row>
        <row r="30">
          <cell r="A30" t="str">
            <v>Summary (2)</v>
          </cell>
        </row>
        <row r="31">
          <cell r="A31" t="str">
            <v>Tables</v>
          </cell>
        </row>
        <row r="32">
          <cell r="A32" t="str">
            <v>Tables, Edit</v>
          </cell>
        </row>
        <row r="33">
          <cell r="A33" t="str">
            <v>VAT, No</v>
          </cell>
        </row>
        <row r="34">
          <cell r="A34" t="str">
            <v>Version 2.9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 page"/>
      <sheetName val="Basis of Estimate"/>
      <sheetName val="Estimate"/>
      <sheetName val="Fee Calc- Detai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 of Results"/>
      <sheetName val="O.M.E Breakdown"/>
      <sheetName val="O.M.E."/>
      <sheetName val="Building costs incl. S-Curve"/>
      <sheetName val="Viability"/>
      <sheetName val="Net Operating Income"/>
      <sheetName val="Mortgage Loan"/>
      <sheetName val="Owners Equity"/>
      <sheetName val="Cash Flow excl. equity"/>
      <sheetName val="Cash Flow with equity"/>
      <sheetName val="IRR"/>
      <sheetName val="IRR On equity after tax"/>
      <sheetName val="NPV"/>
      <sheetName val="WACC or Hurdle rate"/>
      <sheetName val="Sensitivity Analysis"/>
    </sheetNames>
    <sheetDataSet>
      <sheetData sheetId="0"/>
      <sheetData sheetId="1"/>
      <sheetData sheetId="2"/>
      <sheetData sheetId="3"/>
      <sheetData sheetId="4"/>
      <sheetData sheetId="5">
        <row r="343">
          <cell r="H343">
            <v>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ucklanpark"/>
      <sheetName val="Sheet1"/>
      <sheetName val="Site Y"/>
      <sheetName val="Fees"/>
      <sheetName val="COST PLAN"/>
      <sheetName val="Reinstatement"/>
      <sheetName val="Reinstatements"/>
      <sheetName val="Sheet5"/>
    </sheetNames>
    <sheetDataSet>
      <sheetData sheetId="0"/>
      <sheetData sheetId="1"/>
      <sheetData sheetId="2"/>
      <sheetData sheetId="3"/>
      <sheetData sheetId="4"/>
      <sheetData sheetId="5">
        <row r="44">
          <cell r="C44">
            <v>0.1</v>
          </cell>
        </row>
      </sheetData>
      <sheetData sheetId="6"/>
      <sheetData sheetId="7"/>
      <sheetData sheetId="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ysheets"/>
      <sheetName val="Contents"/>
      <sheetName val="Notes"/>
      <sheetName val="Summary"/>
      <sheetName val="Total project cost"/>
      <sheetName val="EA-Retail"/>
      <sheetName val="EA-Parking"/>
      <sheetName val="EA-Hotel"/>
      <sheetName val="EA-Offices"/>
      <sheetName val="Rates"/>
      <sheetName val="Tr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1">
          <cell r="A121" t="str">
            <v>MC</v>
          </cell>
        </row>
        <row r="122">
          <cell r="A122" t="str">
            <v>Access Control</v>
          </cell>
        </row>
        <row r="123">
          <cell r="A123" t="str">
            <v>Aluminium Façade Cladding</v>
          </cell>
        </row>
        <row r="124">
          <cell r="A124" t="str">
            <v>Balustrades, Handrails and Bumper Rails</v>
          </cell>
        </row>
        <row r="125">
          <cell r="A125" t="str">
            <v>Blinds</v>
          </cell>
        </row>
        <row r="126">
          <cell r="A126" t="str">
            <v>BWIC Services</v>
          </cell>
        </row>
        <row r="127">
          <cell r="A127" t="str">
            <v>Carpet and Vinyl Floors</v>
          </cell>
        </row>
        <row r="128">
          <cell r="A128" t="str">
            <v>CCTV</v>
          </cell>
        </row>
        <row r="129">
          <cell r="A129" t="str">
            <v>Ceilings and Partitions</v>
          </cell>
        </row>
        <row r="130">
          <cell r="A130" t="str">
            <v>Dock Leveling Equipment</v>
          </cell>
        </row>
        <row r="131">
          <cell r="A131" t="str">
            <v>Earthing and Lighting Protection</v>
          </cell>
        </row>
        <row r="132">
          <cell r="A132" t="str">
            <v>Electrical Installation</v>
          </cell>
        </row>
        <row r="133">
          <cell r="A133" t="str">
            <v>Escalators Installation</v>
          </cell>
        </row>
        <row r="134">
          <cell r="A134" t="str">
            <v>Façade Glazing</v>
          </cell>
        </row>
        <row r="135">
          <cell r="A135" t="str">
            <v>Fire Detection</v>
          </cell>
        </row>
        <row r="136">
          <cell r="A136" t="str">
            <v>Fire Protection</v>
          </cell>
        </row>
        <row r="137">
          <cell r="A137" t="str">
            <v>Floor and Wall Tiling</v>
          </cell>
        </row>
        <row r="138">
          <cell r="A138" t="str">
            <v>Granite Vanity Slabs</v>
          </cell>
        </row>
        <row r="139">
          <cell r="A139" t="str">
            <v>Hoarding</v>
          </cell>
        </row>
        <row r="140">
          <cell r="A140" t="str">
            <v>Hotel F&amp;B Operating Equipment</v>
          </cell>
        </row>
        <row r="141">
          <cell r="A141" t="str">
            <v>Hotel Logistics</v>
          </cell>
        </row>
        <row r="142">
          <cell r="A142" t="str">
            <v>Hotel Operating Equipment</v>
          </cell>
        </row>
        <row r="143">
          <cell r="A143" t="str">
            <v>Hotel Procurement Fees</v>
          </cell>
        </row>
        <row r="144">
          <cell r="A144" t="str">
            <v>Hotel Public Areas</v>
          </cell>
        </row>
        <row r="145">
          <cell r="A145" t="str">
            <v>Hotel Service Yard &amp; Screen Walls</v>
          </cell>
        </row>
        <row r="146">
          <cell r="A146" t="str">
            <v>Hotel Rooms</v>
          </cell>
        </row>
        <row r="147">
          <cell r="A147" t="str">
            <v>Hotel Rooms FF&amp;E</v>
          </cell>
        </row>
        <row r="148">
          <cell r="A148" t="str">
            <v>HVAC</v>
          </cell>
        </row>
        <row r="149">
          <cell r="A149" t="str">
            <v>Internal Wall Floor and Ceiling Finishes</v>
          </cell>
        </row>
        <row r="150">
          <cell r="A150" t="str">
            <v>Intersection Upgrade (C/O Church &amp; Dedan Kimathi Road)</v>
          </cell>
        </row>
        <row r="151">
          <cell r="A151" t="str">
            <v>Ironmongery and Sanitary Fittings</v>
          </cell>
        </row>
        <row r="152">
          <cell r="A152" t="str">
            <v>Joinery</v>
          </cell>
        </row>
        <row r="153">
          <cell r="A153" t="str">
            <v>Landscaping</v>
          </cell>
        </row>
        <row r="154">
          <cell r="A154" t="str">
            <v>Lift Installation</v>
          </cell>
        </row>
        <row r="155">
          <cell r="A155" t="str">
            <v>Mall Furniture</v>
          </cell>
        </row>
        <row r="156">
          <cell r="A156" t="str">
            <v>Metalwork</v>
          </cell>
        </row>
        <row r="157">
          <cell r="A157" t="str">
            <v>Paperhanging</v>
          </cell>
        </row>
        <row r="158">
          <cell r="A158" t="str">
            <v>Paving</v>
          </cell>
        </row>
        <row r="159">
          <cell r="A159" t="str">
            <v>Plumbing and Drainage</v>
          </cell>
        </row>
        <row r="160">
          <cell r="A160" t="str">
            <v>Precast Concrete</v>
          </cell>
        </row>
        <row r="161">
          <cell r="A161" t="str">
            <v>Propriety Expansion Joints</v>
          </cell>
        </row>
        <row r="162">
          <cell r="A162" t="str">
            <v>Refuse Compactor Equipment</v>
          </cell>
        </row>
        <row r="163">
          <cell r="A163" t="str">
            <v>Reinforced Concrete Structure to Cinema</v>
          </cell>
        </row>
        <row r="164">
          <cell r="A164" t="str">
            <v>Roof Coverings incl Insulation</v>
          </cell>
        </row>
        <row r="165">
          <cell r="A165" t="str">
            <v>Signage</v>
          </cell>
        </row>
        <row r="166">
          <cell r="A166" t="str">
            <v>Site Plumbing and Drainage</v>
          </cell>
        </row>
        <row r="167">
          <cell r="A167" t="str">
            <v>SMATV</v>
          </cell>
        </row>
        <row r="168">
          <cell r="A168" t="str">
            <v>Standby Plant</v>
          </cell>
        </row>
        <row r="169">
          <cell r="A169" t="str">
            <v>Structural Steel</v>
          </cell>
        </row>
        <row r="170">
          <cell r="A170" t="str">
            <v>Sundry Joinery Work</v>
          </cell>
        </row>
        <row r="171">
          <cell r="A171" t="str">
            <v>Sundry Metalwork</v>
          </cell>
        </row>
        <row r="172">
          <cell r="A172" t="str">
            <v>Swimming Pool</v>
          </cell>
        </row>
        <row r="173">
          <cell r="A173" t="str">
            <v>Tenant Installations</v>
          </cell>
        </row>
        <row r="174">
          <cell r="A174" t="str">
            <v>UPS</v>
          </cell>
        </row>
        <row r="175">
          <cell r="A175" t="str">
            <v>Vehicle Access Control</v>
          </cell>
        </row>
        <row r="176">
          <cell r="A176" t="str">
            <v>VI Parking System and Parking Bay Indication</v>
          </cell>
        </row>
        <row r="177">
          <cell r="A177" t="str">
            <v>Vincard locks (Hotel)</v>
          </cell>
        </row>
        <row r="178">
          <cell r="A178" t="str">
            <v>Voice &amp; Data</v>
          </cell>
        </row>
        <row r="179">
          <cell r="A179" t="str">
            <v>Waterproofing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tial Data"/>
      <sheetName val="Index"/>
      <sheetName val="Sch A"/>
      <sheetName val="Sch A1"/>
      <sheetName val="Sch B"/>
      <sheetName val="Sch C1"/>
      <sheetName val="Sch C2"/>
      <sheetName val="Sch C3"/>
      <sheetName val="Sch C4"/>
      <sheetName val="Sch D"/>
      <sheetName val="Sch E1"/>
      <sheetName val="Sch E2"/>
      <sheetName val="Sch E3"/>
      <sheetName val="Sch E4"/>
      <sheetName val="Info"/>
      <sheetName val="Sch F"/>
      <sheetName val="Sch H"/>
      <sheetName val="Package Status"/>
      <sheetName val="Sch C1 Feedback"/>
      <sheetName val="Fee Calculation"/>
      <sheetName val="FA Summary"/>
    </sheetNames>
    <sheetDataSet>
      <sheetData sheetId="0">
        <row r="10">
          <cell r="C10" t="str">
            <v>SANDTON CITY REPOSITIONING PHASE 1 : R &amp; 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G26">
            <v>0</v>
          </cell>
        </row>
      </sheetData>
      <sheetData sheetId="14"/>
      <sheetData sheetId="15"/>
      <sheetData sheetId="16"/>
      <sheetData sheetId="17">
        <row r="5">
          <cell r="K5" t="str">
            <v/>
          </cell>
        </row>
      </sheetData>
      <sheetData sheetId="18"/>
      <sheetData sheetId="19"/>
      <sheetData sheetId="2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Notes"/>
      <sheetName val="Area Schedule"/>
      <sheetName val="Exec Summary CTB &amp;A1.a2"/>
      <sheetName val="Exec Summary"/>
      <sheetName val="Shopping list"/>
      <sheetName val="CTB Summary"/>
      <sheetName val="Enablement Summary"/>
      <sheetName val="Enablement works"/>
      <sheetName val="Basement Summary"/>
      <sheetName val="Basement Elem Anal"/>
      <sheetName val="Arrivals Summary"/>
      <sheetName val="Arrivals Elem Anal"/>
      <sheetName val="Low Mezz Summary"/>
      <sheetName val="Low Mezz Elem Anal"/>
      <sheetName val="Retail Mezz Summary"/>
      <sheetName val="Retail Mezz Elem Anal"/>
      <sheetName val="Dom Depart Summary"/>
      <sheetName val="Dom Depart Elem Anal"/>
      <sheetName val="Low roof Summary"/>
      <sheetName val="Low roof Elem Anal"/>
      <sheetName val="Roof Summary"/>
      <sheetName val="Roof Elem Anal"/>
      <sheetName val="Envelope Summary"/>
      <sheetName val="Envelope Elem Anal"/>
      <sheetName val="Vertical Trans Summary"/>
      <sheetName val="Vert trans Elem Anal"/>
      <sheetName val="Ext-Gen Summary"/>
      <sheetName val="Ext-Gen Elem Anal"/>
      <sheetName val="ACSA D Costs Summary"/>
      <sheetName val="ACSA direct Costs"/>
      <sheetName val="Baggage Summary "/>
      <sheetName val="ESCAL EST(BER&amp;CPIX)"/>
      <sheetName val="Values for fees"/>
      <sheetName val="Trades"/>
      <sheetName val="CTB Rates"/>
      <sheetName val="Subcontracts"/>
      <sheetName val="Subcontracts as BOQ"/>
      <sheetName val="A1.A2 Summary"/>
      <sheetName val="A1.A2 Basement Summary"/>
      <sheetName val="A1.A2 Basement Elem Anal"/>
      <sheetName val="A1.A2 Arrivals Floor Summary"/>
      <sheetName val="A1.A2 Arrivals Floor Elem Anal"/>
      <sheetName val="A1.A2 Mezz floor Summary"/>
      <sheetName val="A1.A2 Mezz Floor Elem Anal"/>
      <sheetName val="A1.A2Vertical Trans Summary"/>
      <sheetName val="A1.A2Vert trans Elem Anal"/>
      <sheetName val="A1.A2 ACSA D Costs Summary"/>
      <sheetName val="A1.A2 ACSA direct Costs"/>
      <sheetName val="A1.A2 Rates"/>
      <sheetName val="Sheet1"/>
      <sheetName val="Cash Flow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1">
          <cell r="C11" t="str">
            <v>Alterations</v>
          </cell>
        </row>
        <row r="12">
          <cell r="C12" t="str">
            <v>Earthworks</v>
          </cell>
        </row>
        <row r="13">
          <cell r="C13" t="str">
            <v>Lateral Support</v>
          </cell>
        </row>
        <row r="14">
          <cell r="C14" t="str">
            <v>Piling</v>
          </cell>
        </row>
        <row r="15">
          <cell r="C15" t="str">
            <v>Concrete, Formwork &amp; Reinforcing</v>
          </cell>
        </row>
        <row r="16">
          <cell r="C16" t="str">
            <v>Concrete, &amp; Formwork</v>
          </cell>
        </row>
        <row r="17">
          <cell r="C17" t="str">
            <v>Reinforcing</v>
          </cell>
        </row>
        <row r="18">
          <cell r="C18" t="str">
            <v>Rebar only</v>
          </cell>
        </row>
        <row r="19">
          <cell r="C19" t="str">
            <v>Post-tensioning &amp; reinforcing</v>
          </cell>
        </row>
        <row r="20">
          <cell r="C20" t="str">
            <v>Pre-cast concrete</v>
          </cell>
        </row>
        <row r="21">
          <cell r="C21" t="str">
            <v>Masonry</v>
          </cell>
        </row>
        <row r="22">
          <cell r="C22" t="str">
            <v>Waterproofing</v>
          </cell>
        </row>
        <row r="23">
          <cell r="C23" t="str">
            <v>Roof coverings, etc</v>
          </cell>
        </row>
        <row r="24">
          <cell r="C24" t="str">
            <v>Carpentry &amp; Joinery</v>
          </cell>
        </row>
        <row r="25">
          <cell r="C25" t="str">
            <v>Ceilings, Partitions &amp; Access floors</v>
          </cell>
        </row>
        <row r="26">
          <cell r="C26" t="str">
            <v xml:space="preserve">Floor Coverings, Wall linings, etc </v>
          </cell>
        </row>
        <row r="27">
          <cell r="C27" t="str">
            <v>Ironmongery</v>
          </cell>
        </row>
        <row r="28">
          <cell r="C28" t="str">
            <v>Structural Steelwork</v>
          </cell>
        </row>
        <row r="29">
          <cell r="C29" t="str">
            <v>Metalwork</v>
          </cell>
        </row>
        <row r="30">
          <cell r="C30" t="str">
            <v>Plastering</v>
          </cell>
        </row>
        <row r="31">
          <cell r="C31" t="str">
            <v>Tiling</v>
          </cell>
        </row>
        <row r="32">
          <cell r="C32" t="str">
            <v>Plumbing &amp; Drainage</v>
          </cell>
        </row>
        <row r="33">
          <cell r="C33" t="str">
            <v>Electrical Work</v>
          </cell>
        </row>
        <row r="34">
          <cell r="C34" t="str">
            <v>Mechanical Work</v>
          </cell>
        </row>
        <row r="35">
          <cell r="C35" t="str">
            <v>Glazing</v>
          </cell>
        </row>
        <row r="36">
          <cell r="C36" t="str">
            <v>Paintwork</v>
          </cell>
        </row>
        <row r="37">
          <cell r="C37" t="str">
            <v>Paperhanging</v>
          </cell>
        </row>
        <row r="38">
          <cell r="C38" t="str">
            <v>External Work</v>
          </cell>
        </row>
        <row r="39">
          <cell r="C39" t="str">
            <v>External Work - Raised roadway</v>
          </cell>
        </row>
        <row r="40">
          <cell r="C40" t="str">
            <v>B.A.R - Replace Kilcher bearings at columns</v>
          </cell>
        </row>
        <row r="41">
          <cell r="C41" t="str">
            <v>B.A.R - Modification to signage pylon</v>
          </cell>
        </row>
        <row r="42">
          <cell r="C42" t="str">
            <v>B.A.R - Stormwater installation changes</v>
          </cell>
        </row>
        <row r="43">
          <cell r="C43" t="str">
            <v>B.A.R - Signage during construction phases</v>
          </cell>
        </row>
        <row r="44">
          <cell r="C44" t="str">
            <v>B.A.R - Roadsurface, kerbs, balustrades, etc.</v>
          </cell>
        </row>
        <row r="45">
          <cell r="C45" t="str">
            <v>Proft &amp; Attendance</v>
          </cell>
        </row>
        <row r="46">
          <cell r="C46" t="str">
            <v>Budgetary allowance</v>
          </cell>
        </row>
        <row r="47">
          <cell r="C47" t="str">
            <v>B.A. - Alterations</v>
          </cell>
        </row>
        <row r="48">
          <cell r="C48" t="str">
            <v xml:space="preserve">B.A. - Reconfiguration of Airside for baggage belts </v>
          </cell>
        </row>
        <row r="49">
          <cell r="C49" t="str">
            <v>B.A. - Relocation of Pay-on-foot stations</v>
          </cell>
        </row>
        <row r="50">
          <cell r="C50" t="str">
            <v>B.A. - Bidum under surface beds</v>
          </cell>
        </row>
        <row r="51">
          <cell r="C51" t="str">
            <v>B.A. - Waterproofing &amp; insulation to wall/cladding</v>
          </cell>
        </row>
        <row r="52">
          <cell r="C52" t="str">
            <v>B.A. - Upgrading of stormwater culvert</v>
          </cell>
        </row>
        <row r="53">
          <cell r="C53" t="str">
            <v>B.A. - Lower roadway kerside upgrade &amp; alterations</v>
          </cell>
        </row>
        <row r="54">
          <cell r="C54" t="str">
            <v>B.A. - Sundry Metalwork</v>
          </cell>
        </row>
        <row r="55">
          <cell r="C55" t="str">
            <v>B.A. - Porte Cochere to VIP entrance (A1A2)</v>
          </cell>
        </row>
        <row r="56">
          <cell r="C56" t="str">
            <v>B.A. - Fire Stopping</v>
          </cell>
        </row>
        <row r="57">
          <cell r="C57" t="str">
            <v>B.A. - Acoustic requirements</v>
          </cell>
        </row>
        <row r="58">
          <cell r="C58" t="str">
            <v>B.A. - Gautrain requirements</v>
          </cell>
        </row>
        <row r="59">
          <cell r="C59" t="str">
            <v>B.A. - Alterations to MSP at Underpass</v>
          </cell>
        </row>
        <row r="60">
          <cell r="C60" t="str">
            <v>B.A. - Artwork</v>
          </cell>
        </row>
        <row r="61">
          <cell r="C61" t="str">
            <v>B.A. - syphinic rainwater disposal</v>
          </cell>
        </row>
        <row r="62">
          <cell r="C62" t="str">
            <v>B.A. - Plumbing</v>
          </cell>
        </row>
        <row r="63">
          <cell r="C63" t="str">
            <v>B.A. - Alterations to MSP1 at link bridge</v>
          </cell>
        </row>
        <row r="64">
          <cell r="C64" t="str">
            <v xml:space="preserve">B.A. - Upgrade of KB1/KB2 entrance into CTB </v>
          </cell>
        </row>
        <row r="65">
          <cell r="C65" t="str">
            <v>Main contractors attendance on Direct contractors</v>
          </cell>
        </row>
        <row r="66">
          <cell r="C66" t="str">
            <v>B.A. - Sprinkler valve enclosure (apron)</v>
          </cell>
        </row>
        <row r="67">
          <cell r="C67" t="str">
            <v>Builderswork icw services</v>
          </cell>
        </row>
        <row r="68">
          <cell r="C68" t="str">
            <v>Builderswork icw Direct Contracts</v>
          </cell>
        </row>
      </sheetData>
      <sheetData sheetId="35"/>
      <sheetData sheetId="36">
        <row r="11">
          <cell r="C11" t="str">
            <v>Main Contract</v>
          </cell>
        </row>
        <row r="12">
          <cell r="C12" t="str">
            <v>Access Control Installation</v>
          </cell>
        </row>
        <row r="13">
          <cell r="C13" t="str">
            <v>Aluminium Ceilings</v>
          </cell>
        </row>
        <row r="14">
          <cell r="C14" t="str">
            <v>Aluminium Windows</v>
          </cell>
        </row>
        <row r="15">
          <cell r="C15" t="str">
            <v>Balustrading, Rails</v>
          </cell>
        </row>
        <row r="16">
          <cell r="C16" t="str">
            <v>Building Management System (BMS)</v>
          </cell>
        </row>
        <row r="17">
          <cell r="C17" t="str">
            <v>Canopy Over Roadway</v>
          </cell>
        </row>
        <row r="18">
          <cell r="C18" t="str">
            <v>Carpet &amp; Vinyl Floors</v>
          </cell>
        </row>
        <row r="19">
          <cell r="C19" t="str">
            <v>CCTV Installation</v>
          </cell>
        </row>
        <row r="20">
          <cell r="C20" t="str">
            <v>Check-in Counters</v>
          </cell>
        </row>
        <row r="21">
          <cell r="C21" t="str">
            <v>Counters &amp; Joinery Fittings</v>
          </cell>
        </row>
        <row r="22">
          <cell r="C22" t="str">
            <v>Customs Desks</v>
          </cell>
        </row>
        <row r="23">
          <cell r="C23" t="str">
            <v>CUTE SITA Data</v>
          </cell>
        </row>
        <row r="24">
          <cell r="C24" t="str">
            <v>Direct Contract : Roadway</v>
          </cell>
        </row>
        <row r="25">
          <cell r="C25" t="str">
            <v xml:space="preserve">Data Installation </v>
          </cell>
        </row>
        <row r="26">
          <cell r="C26" t="str">
            <v>Drywall Partitions</v>
          </cell>
        </row>
        <row r="27">
          <cell r="C27" t="str">
            <v>Earthing &amp; Lightning Protection</v>
          </cell>
        </row>
        <row r="28">
          <cell r="C28" t="str">
            <v>Electrical Installation</v>
          </cell>
        </row>
        <row r="29">
          <cell r="C29" t="str">
            <v>Escalators</v>
          </cell>
        </row>
        <row r="30">
          <cell r="C30" t="str">
            <v>Epoxy paint to floors</v>
          </cell>
        </row>
        <row r="31">
          <cell r="C31" t="str">
            <v>Façade Cladding &amp; Screens</v>
          </cell>
        </row>
        <row r="32">
          <cell r="C32" t="str">
            <v>Facade Cleaning Systems</v>
          </cell>
        </row>
        <row r="33">
          <cell r="C33" t="str">
            <v>Façade Glazing, Wind Lobbies</v>
          </cell>
        </row>
        <row r="34">
          <cell r="C34" t="str">
            <v>Fire Detection Installation</v>
          </cell>
        </row>
        <row r="35">
          <cell r="C35" t="str">
            <v>Fire Protection Systems</v>
          </cell>
        </row>
        <row r="36">
          <cell r="C36" t="str">
            <v>Fire Stopping</v>
          </cell>
        </row>
        <row r="37">
          <cell r="C37" t="str">
            <v>Floor &amp; Wall Tiling</v>
          </cell>
        </row>
        <row r="38">
          <cell r="C38" t="str">
            <v>Furniture</v>
          </cell>
        </row>
        <row r="39">
          <cell r="C39" t="str">
            <v>Gas Fire Protection Systems</v>
          </cell>
        </row>
        <row r="40">
          <cell r="C40" t="str">
            <v>Granite Vanity Slabs</v>
          </cell>
        </row>
        <row r="41">
          <cell r="C41" t="str">
            <v>HV Switchgear</v>
          </cell>
        </row>
        <row r="42">
          <cell r="C42" t="str">
            <v>HVAC</v>
          </cell>
        </row>
        <row r="43">
          <cell r="C43" t="str">
            <v>HVAC - Chillers, Ahu's, Cooling Towers</v>
          </cell>
        </row>
        <row r="44">
          <cell r="C44" t="str">
            <v>HVAC - Ducting, Electrics, Controls</v>
          </cell>
        </row>
        <row r="45">
          <cell r="C45" t="str">
            <v>IMCS</v>
          </cell>
        </row>
        <row r="46">
          <cell r="C46" t="str">
            <v>Internal Cladding, Wall Panelling</v>
          </cell>
        </row>
        <row r="47">
          <cell r="C47" t="str">
            <v>Internal Granite Finishes</v>
          </cell>
        </row>
        <row r="48">
          <cell r="C48" t="str">
            <v>Landscaping</v>
          </cell>
        </row>
        <row r="49">
          <cell r="C49" t="str">
            <v>Lift Installation</v>
          </cell>
        </row>
        <row r="50">
          <cell r="C50" t="str">
            <v>Lockers</v>
          </cell>
        </row>
        <row r="51">
          <cell r="C51" t="str">
            <v>Metal cladding</v>
          </cell>
        </row>
        <row r="52">
          <cell r="C52" t="str">
            <v>PABX</v>
          </cell>
        </row>
        <row r="53">
          <cell r="C53" t="str">
            <v>Passport Control Desks</v>
          </cell>
        </row>
        <row r="54">
          <cell r="C54" t="str">
            <v>Pax Counters</v>
          </cell>
        </row>
        <row r="55">
          <cell r="C55" t="str">
            <v>Piling</v>
          </cell>
        </row>
        <row r="56">
          <cell r="C56" t="str">
            <v>Planting &amp; Landscaping</v>
          </cell>
        </row>
        <row r="57">
          <cell r="C57" t="str">
            <v>Plumbing &amp; Drainage</v>
          </cell>
        </row>
        <row r="58">
          <cell r="C58" t="str">
            <v>Post-tensioning</v>
          </cell>
        </row>
        <row r="59">
          <cell r="C59" t="str">
            <v>Public Address</v>
          </cell>
        </row>
        <row r="60">
          <cell r="C60" t="str">
            <v>Rainwater Drainage System</v>
          </cell>
        </row>
        <row r="61">
          <cell r="C61" t="str">
            <v>Refuse Compactor</v>
          </cell>
        </row>
        <row r="62">
          <cell r="C62" t="str">
            <v>Roof Louvres</v>
          </cell>
        </row>
        <row r="63">
          <cell r="C63" t="str">
            <v>Rooflights, Roof Glazing</v>
          </cell>
        </row>
        <row r="64">
          <cell r="C64" t="str">
            <v>Sanitary Ironmongery</v>
          </cell>
        </row>
        <row r="65">
          <cell r="C65" t="str">
            <v>Shopfronts, Glazed Screens</v>
          </cell>
        </row>
        <row r="66">
          <cell r="C66" t="str">
            <v>Signage - Information</v>
          </cell>
        </row>
        <row r="67">
          <cell r="C67" t="str">
            <v>Signage - Statutory/directional</v>
          </cell>
        </row>
        <row r="68">
          <cell r="C68" t="str">
            <v>Smoke Ventilation</v>
          </cell>
        </row>
        <row r="69">
          <cell r="C69" t="str">
            <v>Standby Plant</v>
          </cell>
        </row>
        <row r="70">
          <cell r="C70" t="str">
            <v>Structural steel</v>
          </cell>
        </row>
        <row r="71">
          <cell r="C71" t="str">
            <v>Sundry Metalwork</v>
          </cell>
        </row>
        <row r="72">
          <cell r="C72" t="str">
            <v xml:space="preserve">Suspended Ceilings </v>
          </cell>
        </row>
        <row r="73">
          <cell r="C73" t="str">
            <v>Timber Wall cladding</v>
          </cell>
        </row>
        <row r="74">
          <cell r="C74" t="str">
            <v>Toilet Partitions</v>
          </cell>
        </row>
        <row r="75">
          <cell r="C75" t="str">
            <v>Transformers</v>
          </cell>
        </row>
        <row r="76">
          <cell r="C76" t="str">
            <v>UPS Installation</v>
          </cell>
        </row>
        <row r="77">
          <cell r="C77" t="str">
            <v>Wallpaper</v>
          </cell>
        </row>
        <row r="78">
          <cell r="C78" t="str">
            <v>Walk-off Mats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ial Data"/>
      <sheetName val="Database"/>
      <sheetName val="CostPlan"/>
    </sheetNames>
    <sheetDataSet>
      <sheetData sheetId="0" refreshError="1">
        <row r="23">
          <cell r="E23" t="str">
            <v>R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"/>
      <sheetName val="Summary"/>
      <sheetName val="Workstages"/>
      <sheetName val="PM 2019"/>
      <sheetName val="Arch-2021"/>
      <sheetName val="Arch 2021"/>
      <sheetName val="CIVIL-2021 "/>
      <sheetName val="Struct-2021 "/>
      <sheetName val="ELEC-2021"/>
      <sheetName val="Mech-2021"/>
      <sheetName val="Fire Services-2021"/>
      <sheetName val="QS-2015"/>
      <sheetName val="H&amp;S-2019 (2)"/>
      <sheetName val="QS 2015"/>
      <sheetName val="Structural-2021"/>
      <sheetName val="Structural 2021"/>
      <sheetName val="Civil 2021"/>
      <sheetName val="Mechanical-2021"/>
      <sheetName val="Mechanical 2021"/>
      <sheetName val="Civil-2021"/>
      <sheetName val="Mech-2016"/>
      <sheetName val="Electrical-2021"/>
      <sheetName val="Electrical 2021"/>
      <sheetName val="Elec - 2016"/>
      <sheetName val="ELECT"/>
      <sheetName val="Fire Services 2021"/>
      <sheetName val="H&amp;S-2019"/>
      <sheetName val="h&amp;s"/>
      <sheetName val="Electronic 2021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FEE BASE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85 UNIT BOQ"/>
      <sheetName val="85 UNIT BOQ  - EXTERNAL "/>
      <sheetName val="28 UNIT BOQ "/>
      <sheetName val="28 UNIT BOQ  - EXTERNAL"/>
      <sheetName val="18th AVENUE REPAIRS"/>
      <sheetName val="PROF FEES"/>
      <sheetName val="FINAL SUMMARY "/>
      <sheetName val="Cover"/>
      <sheetName val="Workstages"/>
      <sheetName val="PM 2019"/>
      <sheetName val="Summary"/>
      <sheetName val="Arch-2021"/>
      <sheetName val="QS-2025"/>
      <sheetName val="CIVIL-2021 "/>
      <sheetName val="Struct-2021 "/>
      <sheetName val="ELEC-2021"/>
      <sheetName val="Mech-2021"/>
      <sheetName val="Fire Services-2021"/>
      <sheetName val="H&amp;S-2019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D14">
            <v>0.05</v>
          </cell>
          <cell r="E14">
            <v>0.25</v>
          </cell>
          <cell r="G14">
            <v>0.15</v>
          </cell>
          <cell r="I14">
            <v>0.25</v>
          </cell>
          <cell r="J14">
            <v>0.05</v>
          </cell>
        </row>
        <row r="15">
          <cell r="F15">
            <v>0.25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88"/>
  <sheetViews>
    <sheetView tabSelected="1" view="pageBreakPreview" zoomScale="60" zoomScaleNormal="100" workbookViewId="0">
      <selection activeCell="E24" sqref="E24"/>
    </sheetView>
  </sheetViews>
  <sheetFormatPr defaultRowHeight="12.5"/>
  <cols>
    <col min="3" max="3" width="49.90625" customWidth="1"/>
  </cols>
  <sheetData>
    <row r="1" spans="2:4" ht="17.5">
      <c r="C1" s="363"/>
    </row>
    <row r="2" spans="2:4" ht="17.5">
      <c r="C2" s="363"/>
    </row>
    <row r="4" spans="2:4" ht="17.5">
      <c r="C4" s="363"/>
    </row>
    <row r="5" spans="2:4" ht="18">
      <c r="C5" s="364"/>
    </row>
    <row r="6" spans="2:4" ht="18">
      <c r="C6" s="364"/>
    </row>
    <row r="7" spans="2:4" ht="17.399999999999999" customHeight="1">
      <c r="B7" s="527" t="s">
        <v>804</v>
      </c>
      <c r="C7" s="527"/>
      <c r="D7" s="527"/>
    </row>
    <row r="8" spans="2:4" ht="17.399999999999999" customHeight="1">
      <c r="B8" s="527"/>
      <c r="C8" s="527"/>
      <c r="D8" s="527"/>
    </row>
    <row r="9" spans="2:4" ht="17.399999999999999" customHeight="1">
      <c r="B9" s="527"/>
      <c r="C9" s="527"/>
      <c r="D9" s="527"/>
    </row>
    <row r="10" spans="2:4" ht="18">
      <c r="C10" s="365"/>
    </row>
    <row r="11" spans="2:4" ht="18">
      <c r="C11" s="364"/>
    </row>
    <row r="12" spans="2:4" ht="18">
      <c r="C12" s="364" t="s">
        <v>641</v>
      </c>
      <c r="D12" s="330"/>
    </row>
    <row r="13" spans="2:4" ht="18">
      <c r="C13" s="364"/>
    </row>
    <row r="14" spans="2:4" ht="18">
      <c r="C14" s="364"/>
      <c r="D14" s="330"/>
    </row>
    <row r="15" spans="2:4" ht="18">
      <c r="C15" s="364"/>
    </row>
    <row r="16" spans="2:4" ht="18">
      <c r="C16" s="364"/>
    </row>
    <row r="17" spans="3:4" ht="18">
      <c r="C17" s="364" t="s">
        <v>805</v>
      </c>
    </row>
    <row r="18" spans="3:4" ht="18">
      <c r="C18" s="364"/>
    </row>
    <row r="19" spans="3:4" ht="18">
      <c r="C19" s="364"/>
    </row>
    <row r="20" spans="3:4" ht="18">
      <c r="C20" s="364"/>
      <c r="D20" s="330"/>
    </row>
    <row r="21" spans="3:4" ht="18">
      <c r="C21" s="364"/>
      <c r="D21" s="330"/>
    </row>
    <row r="22" spans="3:4" ht="17.5">
      <c r="C22" s="366" t="s">
        <v>847</v>
      </c>
      <c r="D22" s="330"/>
    </row>
    <row r="23" spans="3:4" ht="18">
      <c r="C23" s="364"/>
    </row>
    <row r="24" spans="3:4" ht="18">
      <c r="C24" s="364"/>
    </row>
    <row r="25" spans="3:4" ht="18">
      <c r="C25" s="364"/>
    </row>
    <row r="26" spans="3:4" ht="18">
      <c r="C26" s="364"/>
    </row>
    <row r="27" spans="3:4" ht="18">
      <c r="C27" s="364"/>
    </row>
    <row r="28" spans="3:4" ht="18">
      <c r="C28" s="364"/>
    </row>
    <row r="29" spans="3:4" ht="18">
      <c r="C29" s="364"/>
    </row>
    <row r="30" spans="3:4" ht="18">
      <c r="C30" s="367"/>
    </row>
    <row r="31" spans="3:4" ht="18">
      <c r="C31" s="364"/>
    </row>
    <row r="32" spans="3:4" ht="18">
      <c r="C32" s="364"/>
    </row>
    <row r="33" spans="3:3" ht="18">
      <c r="C33" s="364"/>
    </row>
    <row r="34" spans="3:3" ht="18">
      <c r="C34" s="364"/>
    </row>
    <row r="35" spans="3:3" ht="18">
      <c r="C35" s="367"/>
    </row>
    <row r="36" spans="3:3" ht="18">
      <c r="C36" s="364"/>
    </row>
    <row r="37" spans="3:3" ht="17.5">
      <c r="C37" s="363"/>
    </row>
    <row r="38" spans="3:3" ht="17.5">
      <c r="C38" s="363"/>
    </row>
    <row r="39" spans="3:3" ht="17.5">
      <c r="C39" s="363"/>
    </row>
    <row r="365" spans="8:8">
      <c r="H365">
        <f>SUM(K358:K364)</f>
        <v>0</v>
      </c>
    </row>
    <row r="388" spans="8:8">
      <c r="H388">
        <f>SUM(K374:K386)</f>
        <v>0</v>
      </c>
    </row>
  </sheetData>
  <mergeCells count="1">
    <mergeCell ref="B7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F5F7-9EDD-43A0-A5C6-587A0A7D4FC4}">
  <sheetPr>
    <pageSetUpPr fitToPage="1"/>
  </sheetPr>
  <dimension ref="A1:AB382"/>
  <sheetViews>
    <sheetView tabSelected="1" view="pageBreakPreview" topLeftCell="A8" zoomScale="110" zoomScaleNormal="100" zoomScaleSheetLayoutView="110" workbookViewId="0">
      <selection activeCell="E24" sqref="E24"/>
    </sheetView>
  </sheetViews>
  <sheetFormatPr defaultColWidth="9.08984375" defaultRowHeight="12.5"/>
  <cols>
    <col min="1" max="1" width="3.54296875" style="330" customWidth="1"/>
    <col min="2" max="2" width="9.08984375" style="330"/>
    <col min="3" max="3" width="10.90625" style="330" customWidth="1"/>
    <col min="4" max="4" width="27.81640625" style="330" customWidth="1"/>
    <col min="5" max="5" width="14" style="330" customWidth="1"/>
    <col min="6" max="6" width="10.90625" style="330" bestFit="1" customWidth="1"/>
    <col min="7" max="7" width="20.08984375" style="378" customWidth="1"/>
    <col min="8" max="8" width="10.6328125" style="345" customWidth="1"/>
    <col min="9" max="9" width="12.08984375" style="330" customWidth="1"/>
    <col min="10" max="10" width="15" style="331" bestFit="1" customWidth="1"/>
    <col min="11" max="11" width="13.36328125" style="330" bestFit="1" customWidth="1"/>
    <col min="12" max="16384" width="9.08984375" style="330"/>
  </cols>
  <sheetData>
    <row r="1" spans="1:28" s="322" customFormat="1" ht="13">
      <c r="A1" s="319"/>
      <c r="B1" s="319"/>
      <c r="C1" s="320"/>
      <c r="D1" s="320"/>
      <c r="E1" s="320"/>
      <c r="F1" s="320"/>
      <c r="G1" s="368"/>
      <c r="H1" s="321"/>
      <c r="J1" s="323"/>
      <c r="K1" s="320"/>
      <c r="L1" s="324"/>
      <c r="M1" s="325"/>
      <c r="N1" s="320"/>
      <c r="O1" s="324"/>
      <c r="P1" s="325"/>
      <c r="Q1" s="320"/>
      <c r="R1" s="324"/>
      <c r="S1" s="325"/>
      <c r="T1" s="320"/>
      <c r="U1" s="324"/>
      <c r="V1" s="325"/>
      <c r="W1" s="320"/>
      <c r="X1" s="324"/>
      <c r="Y1" s="325"/>
      <c r="Z1" s="320"/>
      <c r="AA1" s="324"/>
      <c r="AB1" s="325"/>
    </row>
    <row r="2" spans="1:28" s="322" customFormat="1" ht="13">
      <c r="A2" s="319" t="str">
        <f>Cover!B7</f>
        <v xml:space="preserve">COMPLETION OF RENOVATIONS TO THE EXISTING HUGO BIERMAN BUILDING </v>
      </c>
      <c r="B2" s="319"/>
      <c r="C2" s="320"/>
      <c r="D2" s="320"/>
      <c r="E2" s="320"/>
      <c r="F2" s="320"/>
      <c r="G2" s="368"/>
      <c r="H2" s="326"/>
      <c r="J2" s="323"/>
      <c r="K2" s="320"/>
      <c r="L2" s="324"/>
      <c r="M2" s="325"/>
      <c r="N2" s="320"/>
      <c r="O2" s="324"/>
      <c r="P2" s="325"/>
      <c r="Q2" s="320"/>
      <c r="R2" s="324"/>
      <c r="S2" s="325"/>
      <c r="T2" s="320"/>
      <c r="U2" s="324"/>
      <c r="V2" s="325"/>
      <c r="W2" s="320"/>
      <c r="X2" s="324"/>
      <c r="Y2" s="325"/>
      <c r="Z2" s="320"/>
      <c r="AA2" s="324"/>
      <c r="AB2" s="325"/>
    </row>
    <row r="3" spans="1:28" s="322" customFormat="1" ht="13">
      <c r="A3" s="319"/>
      <c r="B3" s="319"/>
      <c r="C3" s="320"/>
      <c r="D3" s="320"/>
      <c r="E3" s="320"/>
      <c r="F3" s="320"/>
      <c r="G3" s="368"/>
      <c r="H3" s="321"/>
      <c r="J3" s="323"/>
      <c r="K3" s="320"/>
      <c r="L3" s="324"/>
      <c r="M3" s="325"/>
      <c r="N3" s="320"/>
      <c r="O3" s="324"/>
      <c r="P3" s="325"/>
      <c r="Q3" s="320"/>
      <c r="R3" s="324"/>
      <c r="S3" s="325"/>
      <c r="T3" s="320"/>
      <c r="U3" s="324"/>
      <c r="V3" s="325"/>
      <c r="W3" s="320"/>
      <c r="X3" s="324"/>
      <c r="Y3" s="325"/>
      <c r="Z3" s="320"/>
      <c r="AA3" s="324"/>
      <c r="AB3" s="325"/>
    </row>
    <row r="4" spans="1:28" ht="13">
      <c r="A4" s="327" t="s">
        <v>644</v>
      </c>
      <c r="B4" s="328"/>
      <c r="C4" s="328"/>
      <c r="D4" s="328"/>
      <c r="E4" s="328"/>
      <c r="F4" s="328"/>
      <c r="G4" s="329"/>
      <c r="H4" s="328"/>
    </row>
    <row r="6" spans="1:28" s="336" customFormat="1" ht="49.25" customHeight="1">
      <c r="A6" s="332"/>
      <c r="B6" s="333"/>
      <c r="C6" s="333"/>
      <c r="D6" s="333"/>
      <c r="E6" s="334"/>
      <c r="F6" s="333"/>
      <c r="G6" s="369" t="s">
        <v>806</v>
      </c>
      <c r="H6" s="335"/>
      <c r="J6" s="337"/>
    </row>
    <row r="7" spans="1:28">
      <c r="A7" s="338"/>
      <c r="B7" s="328"/>
      <c r="C7" s="328"/>
      <c r="D7" s="328"/>
      <c r="E7" s="328"/>
      <c r="F7" s="328"/>
      <c r="G7" s="370"/>
      <c r="H7" s="339"/>
    </row>
    <row r="8" spans="1:28" ht="13">
      <c r="A8" s="340"/>
      <c r="B8" s="341" t="s">
        <v>645</v>
      </c>
      <c r="G8" s="371"/>
      <c r="H8" s="342"/>
    </row>
    <row r="9" spans="1:28">
      <c r="A9" s="343">
        <v>1</v>
      </c>
      <c r="B9" s="330" t="s">
        <v>844</v>
      </c>
      <c r="E9" s="344"/>
      <c r="F9" s="345"/>
      <c r="G9" s="372"/>
      <c r="H9" s="346"/>
      <c r="I9" s="347"/>
    </row>
    <row r="10" spans="1:28">
      <c r="A10" s="340"/>
      <c r="B10" s="330" t="s">
        <v>809</v>
      </c>
      <c r="G10" s="373"/>
      <c r="H10" s="349"/>
      <c r="J10" s="350"/>
    </row>
    <row r="11" spans="1:28">
      <c r="A11" s="340"/>
      <c r="G11" s="371"/>
      <c r="H11" s="349"/>
      <c r="J11" s="350"/>
    </row>
    <row r="12" spans="1:28" ht="13">
      <c r="A12" s="340"/>
      <c r="B12" s="341" t="s">
        <v>646</v>
      </c>
      <c r="G12" s="371"/>
      <c r="H12" s="348"/>
    </row>
    <row r="13" spans="1:28">
      <c r="A13" s="340">
        <f>+A9+1</f>
        <v>2</v>
      </c>
      <c r="B13" s="330" t="s">
        <v>811</v>
      </c>
      <c r="F13" s="351"/>
      <c r="G13" s="371"/>
      <c r="H13" s="348"/>
      <c r="I13" s="352"/>
      <c r="K13" s="347"/>
    </row>
    <row r="14" spans="1:28">
      <c r="A14" s="340">
        <f t="shared" ref="A14" si="0">+A13+1</f>
        <v>3</v>
      </c>
      <c r="B14" s="330" t="s">
        <v>846</v>
      </c>
      <c r="G14" s="374"/>
      <c r="H14" s="348"/>
      <c r="I14" s="380"/>
    </row>
    <row r="15" spans="1:28">
      <c r="A15" s="340"/>
      <c r="B15" s="330" t="s">
        <v>647</v>
      </c>
      <c r="G15" s="375"/>
      <c r="H15" s="353"/>
      <c r="I15" s="354"/>
    </row>
    <row r="16" spans="1:28">
      <c r="A16" s="340"/>
      <c r="G16" s="371"/>
      <c r="H16" s="349"/>
    </row>
    <row r="17" spans="1:10" ht="13">
      <c r="A17" s="340"/>
      <c r="B17" s="341" t="s">
        <v>648</v>
      </c>
      <c r="G17" s="371"/>
      <c r="H17" s="348"/>
    </row>
    <row r="18" spans="1:10">
      <c r="A18" s="340">
        <f>+A14+1</f>
        <v>4</v>
      </c>
      <c r="B18" s="330" t="s">
        <v>650</v>
      </c>
      <c r="G18" s="371"/>
      <c r="H18" s="355"/>
    </row>
    <row r="19" spans="1:10">
      <c r="A19" s="343"/>
      <c r="G19" s="371"/>
      <c r="H19" s="357"/>
    </row>
    <row r="20" spans="1:10" ht="20.25" customHeight="1">
      <c r="A20" s="343"/>
      <c r="G20" s="376"/>
      <c r="H20" s="355"/>
    </row>
    <row r="21" spans="1:10">
      <c r="A21" s="358"/>
      <c r="B21" s="359" t="s">
        <v>813</v>
      </c>
      <c r="C21" s="359"/>
      <c r="D21" s="359"/>
      <c r="E21" s="359"/>
      <c r="F21" s="359"/>
      <c r="G21" s="373"/>
      <c r="H21" s="356"/>
      <c r="J21" s="360"/>
    </row>
    <row r="22" spans="1:10">
      <c r="A22" s="343"/>
      <c r="B22" s="330" t="s">
        <v>812</v>
      </c>
      <c r="G22" s="376"/>
      <c r="H22" s="361"/>
    </row>
    <row r="23" spans="1:10">
      <c r="A23" s="338"/>
      <c r="B23" s="328" t="s">
        <v>814</v>
      </c>
      <c r="C23" s="328"/>
      <c r="D23" s="328"/>
      <c r="E23" s="328"/>
      <c r="F23" s="328"/>
      <c r="G23" s="377"/>
      <c r="H23" s="362"/>
    </row>
    <row r="359" spans="8:8">
      <c r="H359" s="345">
        <f>SUM(K352:K358)</f>
        <v>0</v>
      </c>
    </row>
    <row r="382" spans="8:8">
      <c r="H382" s="345">
        <f>SUM(K368:K380)</f>
        <v>0</v>
      </c>
    </row>
  </sheetData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2"/>
  <sheetViews>
    <sheetView tabSelected="1" view="pageBreakPreview" topLeftCell="A14" zoomScale="86" zoomScaleNormal="100" zoomScaleSheetLayoutView="86" workbookViewId="0">
      <selection activeCell="E24" sqref="E24"/>
    </sheetView>
  </sheetViews>
  <sheetFormatPr defaultRowHeight="12.5"/>
  <cols>
    <col min="1" max="1" width="8.453125" customWidth="1"/>
    <col min="2" max="2" width="36.453125" customWidth="1"/>
    <col min="3" max="3" width="7.08984375" customWidth="1"/>
    <col min="4" max="4" width="6.54296875" customWidth="1"/>
    <col min="5" max="5" width="13.6328125" customWidth="1"/>
    <col min="6" max="6" width="16" customWidth="1"/>
    <col min="7" max="7" width="13.81640625" bestFit="1" customWidth="1"/>
    <col min="9" max="9" width="12" customWidth="1"/>
  </cols>
  <sheetData>
    <row r="1" spans="1:9" ht="13">
      <c r="A1" s="2" t="str">
        <f>+Cover!B7</f>
        <v xml:space="preserve">COMPLETION OF RENOVATIONS TO THE EXISTING HUGO BIERMAN BUILDING </v>
      </c>
    </row>
    <row r="2" spans="1:9" ht="13">
      <c r="A2" s="3"/>
    </row>
    <row r="3" spans="1:9" ht="13">
      <c r="A3" s="3" t="s">
        <v>652</v>
      </c>
    </row>
    <row r="4" spans="1:9" ht="13">
      <c r="A4" s="3"/>
    </row>
    <row r="5" spans="1:9" ht="13">
      <c r="A5" s="3"/>
      <c r="F5" s="299"/>
    </row>
    <row r="7" spans="1:9">
      <c r="A7" s="300"/>
      <c r="B7" s="301" t="s">
        <v>570</v>
      </c>
      <c r="C7" s="301"/>
      <c r="D7" s="301"/>
      <c r="E7" s="301"/>
      <c r="F7" s="302" t="s">
        <v>379</v>
      </c>
    </row>
    <row r="8" spans="1:9">
      <c r="A8" s="303"/>
      <c r="B8" s="304"/>
      <c r="C8" s="304"/>
      <c r="D8" s="304"/>
      <c r="E8" s="304"/>
      <c r="F8" s="305" t="str">
        <f>'[45]Intial Data'!$E$23</f>
        <v>R</v>
      </c>
    </row>
    <row r="9" spans="1:9" ht="13">
      <c r="A9" s="306"/>
      <c r="B9" s="307"/>
      <c r="C9" s="307"/>
      <c r="D9" s="307"/>
      <c r="E9" s="307"/>
      <c r="F9" s="308"/>
    </row>
    <row r="10" spans="1:9">
      <c r="A10" s="309">
        <v>1</v>
      </c>
      <c r="B10" s="307" t="s">
        <v>21</v>
      </c>
      <c r="C10" s="307"/>
      <c r="D10" s="307"/>
      <c r="E10" s="307"/>
      <c r="F10" s="310"/>
      <c r="I10" s="311"/>
    </row>
    <row r="11" spans="1:9">
      <c r="A11" s="312"/>
      <c r="B11" s="307"/>
      <c r="C11" s="307"/>
      <c r="D11" s="307"/>
      <c r="E11" s="307"/>
      <c r="F11" s="310"/>
      <c r="I11" s="313"/>
    </row>
    <row r="12" spans="1:9">
      <c r="A12" s="312">
        <f>+A10+1</f>
        <v>2</v>
      </c>
      <c r="B12" s="307" t="s">
        <v>642</v>
      </c>
      <c r="C12" s="307"/>
      <c r="D12" s="307"/>
      <c r="E12" s="307"/>
      <c r="F12" s="310"/>
      <c r="G12">
        <f>F12/'PRICING SCHEDULE'!G41</f>
        <v>0</v>
      </c>
    </row>
    <row r="13" spans="1:9">
      <c r="A13" s="312"/>
      <c r="B13" s="307"/>
      <c r="C13" s="307"/>
      <c r="D13" s="307"/>
      <c r="E13" s="307"/>
      <c r="F13" s="310"/>
    </row>
    <row r="14" spans="1:9">
      <c r="A14" s="312">
        <f t="shared" ref="A14" si="0">+A12+1</f>
        <v>3</v>
      </c>
      <c r="B14" s="307" t="s">
        <v>669</v>
      </c>
      <c r="C14" s="307"/>
      <c r="D14" s="307"/>
      <c r="E14" s="307"/>
      <c r="F14" s="310"/>
    </row>
    <row r="15" spans="1:9">
      <c r="A15" s="312"/>
      <c r="B15" s="307"/>
      <c r="C15" s="307"/>
      <c r="D15" s="307"/>
      <c r="E15" s="307"/>
      <c r="F15" s="310"/>
    </row>
    <row r="16" spans="1:9">
      <c r="A16" s="312">
        <f t="shared" ref="A16" si="1">+A14+1</f>
        <v>4</v>
      </c>
      <c r="B16" s="307" t="s">
        <v>673</v>
      </c>
      <c r="C16" s="307"/>
      <c r="D16" s="307"/>
      <c r="E16" s="307"/>
      <c r="F16" s="310"/>
    </row>
    <row r="17" spans="1:6">
      <c r="A17" s="312"/>
      <c r="B17" s="307"/>
      <c r="C17" s="307"/>
      <c r="D17" s="307"/>
      <c r="E17" s="307"/>
      <c r="F17" s="310"/>
    </row>
    <row r="18" spans="1:6">
      <c r="A18" s="312">
        <f t="shared" ref="A18" si="2">+A16+1</f>
        <v>5</v>
      </c>
      <c r="B18" s="307" t="s">
        <v>674</v>
      </c>
      <c r="C18" s="307"/>
      <c r="D18" s="307"/>
      <c r="E18" s="307"/>
      <c r="F18" s="310"/>
    </row>
    <row r="19" spans="1:6">
      <c r="A19" s="312"/>
      <c r="B19" s="307"/>
      <c r="C19" s="307"/>
      <c r="D19" s="307"/>
      <c r="E19" s="307"/>
      <c r="F19" s="310"/>
    </row>
    <row r="20" spans="1:6">
      <c r="A20" s="312">
        <f t="shared" ref="A20" si="3">+A18+1</f>
        <v>6</v>
      </c>
      <c r="B20" s="307" t="s">
        <v>675</v>
      </c>
      <c r="C20" s="307"/>
      <c r="D20" s="307"/>
      <c r="E20" s="307"/>
      <c r="F20" s="310"/>
    </row>
    <row r="21" spans="1:6">
      <c r="A21" s="312"/>
      <c r="B21" s="307"/>
      <c r="C21" s="307"/>
      <c r="D21" s="307"/>
      <c r="E21" s="307"/>
      <c r="F21" s="310"/>
    </row>
    <row r="22" spans="1:6">
      <c r="A22" s="312">
        <f t="shared" ref="A22" si="4">+A20+1</f>
        <v>7</v>
      </c>
      <c r="B22" s="307" t="s">
        <v>677</v>
      </c>
      <c r="C22" s="307"/>
      <c r="D22" s="307"/>
      <c r="E22" s="307"/>
      <c r="F22" s="310"/>
    </row>
    <row r="23" spans="1:6">
      <c r="A23" s="312"/>
      <c r="B23" s="307"/>
      <c r="C23" s="307"/>
      <c r="D23" s="307"/>
      <c r="E23" s="307"/>
      <c r="F23" s="310"/>
    </row>
    <row r="24" spans="1:6">
      <c r="A24" s="312">
        <f t="shared" ref="A24" si="5">+A22+1</f>
        <v>8</v>
      </c>
      <c r="B24" s="307" t="s">
        <v>676</v>
      </c>
      <c r="C24" s="307"/>
      <c r="D24" s="307"/>
      <c r="E24" s="307"/>
      <c r="F24" s="310"/>
    </row>
    <row r="25" spans="1:6">
      <c r="A25" s="312"/>
      <c r="B25" s="307"/>
      <c r="C25" s="307"/>
      <c r="D25" s="307"/>
      <c r="E25" s="307"/>
      <c r="F25" s="310"/>
    </row>
    <row r="26" spans="1:6">
      <c r="A26" s="312">
        <f>+A24+1</f>
        <v>9</v>
      </c>
      <c r="B26" s="307" t="s">
        <v>678</v>
      </c>
      <c r="C26" s="307"/>
      <c r="D26" s="307"/>
      <c r="E26" s="307"/>
      <c r="F26" s="310"/>
    </row>
    <row r="27" spans="1:6">
      <c r="A27" s="312"/>
      <c r="B27" s="307"/>
      <c r="C27" s="307"/>
      <c r="D27" s="307"/>
      <c r="E27" s="307"/>
      <c r="F27" s="310"/>
    </row>
    <row r="28" spans="1:6">
      <c r="A28" s="312">
        <f t="shared" ref="A28" si="6">+A26+1</f>
        <v>10</v>
      </c>
      <c r="B28" s="307" t="s">
        <v>681</v>
      </c>
      <c r="C28" s="307"/>
      <c r="D28" s="307"/>
      <c r="E28" s="307"/>
      <c r="F28" s="310"/>
    </row>
    <row r="29" spans="1:6">
      <c r="A29" s="312"/>
      <c r="B29" s="307"/>
      <c r="C29" s="307"/>
      <c r="D29" s="307"/>
      <c r="E29" s="307"/>
      <c r="F29" s="310"/>
    </row>
    <row r="30" spans="1:6">
      <c r="A30" s="312">
        <f t="shared" ref="A30" si="7">+A28+1</f>
        <v>11</v>
      </c>
      <c r="B30" s="307" t="s">
        <v>745</v>
      </c>
      <c r="C30" s="307"/>
      <c r="D30" s="307"/>
      <c r="E30" s="307"/>
      <c r="F30" s="310"/>
    </row>
    <row r="31" spans="1:6">
      <c r="A31" s="312"/>
      <c r="B31" s="307"/>
      <c r="C31" s="307"/>
      <c r="D31" s="307"/>
      <c r="E31" s="307"/>
      <c r="F31" s="310"/>
    </row>
    <row r="32" spans="1:6">
      <c r="A32" s="312">
        <f t="shared" ref="A32" si="8">+A30+1</f>
        <v>12</v>
      </c>
      <c r="B32" s="307" t="s">
        <v>841</v>
      </c>
      <c r="C32" s="307"/>
      <c r="D32" s="307"/>
      <c r="E32" s="307"/>
      <c r="F32" s="310"/>
    </row>
    <row r="33" spans="1:7">
      <c r="A33" s="312"/>
      <c r="B33" s="307"/>
      <c r="C33" s="307"/>
      <c r="D33" s="307"/>
      <c r="E33" s="307"/>
      <c r="F33" s="310"/>
    </row>
    <row r="34" spans="1:7">
      <c r="A34" s="312">
        <f>+A32+1</f>
        <v>13</v>
      </c>
      <c r="B34" s="307" t="s">
        <v>843</v>
      </c>
      <c r="C34" s="307"/>
      <c r="D34" s="307"/>
      <c r="E34" s="307"/>
      <c r="F34" s="310"/>
    </row>
    <row r="35" spans="1:7">
      <c r="A35" s="312"/>
      <c r="B35" s="307"/>
      <c r="C35" s="307"/>
      <c r="D35" s="307"/>
      <c r="E35" s="307"/>
      <c r="F35" s="310"/>
    </row>
    <row r="36" spans="1:7">
      <c r="A36" s="312">
        <f t="shared" ref="A36" si="9">+A34+1</f>
        <v>14</v>
      </c>
      <c r="B36" s="307" t="s">
        <v>639</v>
      </c>
      <c r="C36" s="307"/>
      <c r="D36" s="307"/>
      <c r="E36" s="307"/>
      <c r="F36" s="310"/>
    </row>
    <row r="37" spans="1:7">
      <c r="A37" s="312"/>
      <c r="B37" s="307"/>
      <c r="C37" s="307"/>
      <c r="D37" s="307"/>
      <c r="E37" s="307"/>
      <c r="F37" s="310"/>
    </row>
    <row r="38" spans="1:7">
      <c r="A38" s="312">
        <f t="shared" ref="A38" si="10">+A36+1</f>
        <v>15</v>
      </c>
      <c r="B38" s="307" t="s">
        <v>668</v>
      </c>
      <c r="C38" s="307"/>
      <c r="D38" s="307"/>
      <c r="E38" s="307"/>
      <c r="F38" s="310"/>
    </row>
    <row r="39" spans="1:7">
      <c r="A39" s="312"/>
      <c r="B39" s="307"/>
      <c r="C39" s="307"/>
      <c r="D39" s="307"/>
      <c r="E39" s="307"/>
      <c r="F39" s="310"/>
    </row>
    <row r="40" spans="1:7" ht="13" thickBot="1">
      <c r="A40" s="312"/>
      <c r="B40" s="307"/>
      <c r="C40" s="307"/>
      <c r="D40" s="307"/>
      <c r="E40" s="307"/>
      <c r="F40" s="310"/>
    </row>
    <row r="41" spans="1:7" s="317" customFormat="1" ht="13.5" thickTop="1">
      <c r="A41" s="314"/>
      <c r="B41" s="315" t="s">
        <v>810</v>
      </c>
      <c r="C41" s="316"/>
      <c r="D41" s="316"/>
      <c r="E41" s="316"/>
      <c r="F41" s="522"/>
      <c r="G41" s="379">
        <f>SUM(F12:F38)</f>
        <v>0</v>
      </c>
    </row>
    <row r="42" spans="1:7">
      <c r="A42" s="312"/>
      <c r="B42" s="307"/>
      <c r="C42" s="307"/>
      <c r="D42" s="307"/>
      <c r="E42" s="307"/>
      <c r="F42" s="318"/>
    </row>
  </sheetData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B1:P4385"/>
  <sheetViews>
    <sheetView tabSelected="1" defaultGridColor="0" view="pageBreakPreview" colorId="22" zoomScale="75" zoomScaleNormal="75" zoomScaleSheetLayoutView="75" workbookViewId="0">
      <pane ySplit="8" topLeftCell="A9" activePane="bottomLeft" state="frozen"/>
      <selection activeCell="E24" sqref="E24"/>
      <selection pane="bottomLeft" activeCell="E24" sqref="E24"/>
    </sheetView>
  </sheetViews>
  <sheetFormatPr defaultColWidth="25.90625" defaultRowHeight="12.5" outlineLevelRow="1"/>
  <cols>
    <col min="1" max="1" width="9.54296875" style="1" customWidth="1"/>
    <col min="2" max="2" width="3.453125" style="1" customWidth="1"/>
    <col min="3" max="3" width="13.36328125" style="285" customWidth="1"/>
    <col min="4" max="4" width="38.54296875" style="1" customWidth="1"/>
    <col min="5" max="5" width="12.08984375" style="1" customWidth="1"/>
    <col min="6" max="6" width="27.453125" style="1" customWidth="1"/>
    <col min="7" max="7" width="14.08984375" style="285" customWidth="1"/>
    <col min="8" max="8" width="11" style="285" customWidth="1"/>
    <col min="9" max="9" width="17.90625" style="286" customWidth="1"/>
    <col min="10" max="10" width="16.6328125" style="286" customWidth="1"/>
    <col min="11" max="11" width="20.90625" style="1" customWidth="1"/>
    <col min="12" max="12" width="6.90625" style="1" customWidth="1"/>
    <col min="13" max="13" width="4.90625" style="1" customWidth="1"/>
    <col min="14" max="16384" width="25.90625" style="1"/>
  </cols>
  <sheetData>
    <row r="1" spans="2:10" ht="12.5" customHeight="1" outlineLevel="1">
      <c r="B1" s="528"/>
      <c r="C1" s="528"/>
      <c r="D1" s="528"/>
      <c r="E1" s="528"/>
      <c r="F1" s="528"/>
    </row>
    <row r="2" spans="2:10" ht="18" outlineLevel="1">
      <c r="C2" s="384"/>
      <c r="D2" s="3"/>
      <c r="E2" s="3"/>
      <c r="F2" s="3"/>
      <c r="G2" s="288"/>
      <c r="H2" s="288"/>
      <c r="I2" s="289"/>
      <c r="J2" s="289"/>
    </row>
    <row r="3" spans="2:10" ht="13" customHeight="1" outlineLevel="1">
      <c r="B3" s="528" t="s">
        <v>804</v>
      </c>
      <c r="C3" s="528"/>
      <c r="D3" s="528"/>
      <c r="E3" s="528"/>
      <c r="F3" s="528"/>
      <c r="G3" s="288"/>
      <c r="H3" s="288"/>
      <c r="I3" s="289"/>
      <c r="J3" s="290"/>
    </row>
    <row r="4" spans="2:10" ht="8.15" customHeight="1" outlineLevel="1">
      <c r="C4" s="291"/>
      <c r="D4" s="7"/>
      <c r="E4" s="7"/>
      <c r="F4" s="7"/>
      <c r="G4" s="291"/>
      <c r="H4" s="291"/>
      <c r="I4" s="292"/>
      <c r="J4" s="292"/>
    </row>
    <row r="5" spans="2:10" ht="8.15" customHeight="1" outlineLevel="1">
      <c r="C5" s="448"/>
      <c r="D5" s="402"/>
      <c r="E5" s="403"/>
      <c r="F5" s="404"/>
      <c r="G5" s="448"/>
      <c r="H5" s="448"/>
      <c r="I5" s="449"/>
      <c r="J5" s="449"/>
    </row>
    <row r="6" spans="2:10" ht="13" outlineLevel="1">
      <c r="C6" s="500"/>
      <c r="D6" s="405"/>
      <c r="E6" s="385"/>
      <c r="F6" s="406"/>
      <c r="G6" s="450" t="s">
        <v>1</v>
      </c>
      <c r="H6" s="450" t="s">
        <v>2</v>
      </c>
      <c r="I6" s="451" t="s">
        <v>3</v>
      </c>
      <c r="J6" s="451" t="s">
        <v>807</v>
      </c>
    </row>
    <row r="7" spans="2:10" ht="13" outlineLevel="1">
      <c r="C7" s="500"/>
      <c r="D7" s="405"/>
      <c r="E7" s="385"/>
      <c r="F7" s="406"/>
      <c r="G7" s="450"/>
      <c r="H7" s="450"/>
      <c r="I7" s="451"/>
      <c r="J7" s="451"/>
    </row>
    <row r="8" spans="2:10" ht="8.15" customHeight="1" outlineLevel="1">
      <c r="C8" s="501"/>
      <c r="D8" s="407"/>
      <c r="E8" s="386"/>
      <c r="F8" s="408"/>
      <c r="G8" s="452"/>
      <c r="H8" s="452"/>
      <c r="I8" s="453"/>
      <c r="J8" s="453"/>
    </row>
    <row r="9" spans="2:10" ht="8.15" customHeight="1" outlineLevel="1">
      <c r="C9" s="500"/>
      <c r="D9" s="519"/>
      <c r="E9" s="520"/>
      <c r="F9" s="521"/>
      <c r="G9" s="450"/>
      <c r="H9" s="450"/>
      <c r="I9" s="451"/>
      <c r="J9" s="451"/>
    </row>
    <row r="10" spans="2:10" ht="13">
      <c r="C10" s="502"/>
      <c r="D10" s="409"/>
      <c r="E10" s="387"/>
      <c r="F10" s="410"/>
      <c r="G10" s="454"/>
      <c r="H10" s="455"/>
      <c r="I10" s="456"/>
      <c r="J10" s="456"/>
    </row>
    <row r="11" spans="2:10" ht="15.5">
      <c r="C11" s="503" t="s">
        <v>360</v>
      </c>
      <c r="D11" s="411"/>
      <c r="E11" s="388"/>
      <c r="F11" s="412"/>
      <c r="G11" s="457"/>
      <c r="H11" s="457" t="s">
        <v>36</v>
      </c>
      <c r="I11" s="458"/>
      <c r="J11" s="456"/>
    </row>
    <row r="12" spans="2:10" ht="15.5">
      <c r="C12" s="503"/>
      <c r="D12" s="411"/>
      <c r="E12" s="388"/>
      <c r="F12" s="412"/>
      <c r="G12" s="457"/>
      <c r="H12" s="457"/>
      <c r="I12" s="458"/>
      <c r="J12" s="456"/>
    </row>
    <row r="13" spans="2:10" ht="15.5">
      <c r="C13" s="504"/>
      <c r="D13" s="411"/>
      <c r="E13" s="388"/>
      <c r="F13" s="412"/>
      <c r="G13" s="457"/>
      <c r="H13" s="457"/>
      <c r="I13" s="456"/>
      <c r="J13" s="456"/>
    </row>
    <row r="14" spans="2:10" ht="15.5">
      <c r="C14" s="503" t="s">
        <v>649</v>
      </c>
      <c r="D14" s="411"/>
      <c r="E14" s="388"/>
      <c r="F14" s="413"/>
      <c r="G14" s="459"/>
      <c r="H14" s="460"/>
      <c r="I14" s="458"/>
      <c r="J14" s="456"/>
    </row>
    <row r="15" spans="2:10" ht="15.5">
      <c r="C15" s="503"/>
      <c r="D15" s="411"/>
      <c r="E15" s="388"/>
      <c r="F15" s="413"/>
      <c r="G15" s="459"/>
      <c r="H15" s="460"/>
      <c r="I15" s="458"/>
      <c r="J15" s="456"/>
    </row>
    <row r="16" spans="2:10" ht="15.5">
      <c r="C16" s="505"/>
      <c r="D16" s="411"/>
      <c r="E16" s="388"/>
      <c r="F16" s="413"/>
      <c r="G16" s="459"/>
      <c r="H16" s="460"/>
      <c r="I16" s="456"/>
      <c r="J16" s="456"/>
    </row>
    <row r="17" spans="3:10" ht="15.5">
      <c r="C17" s="503" t="s">
        <v>663</v>
      </c>
      <c r="D17" s="411"/>
      <c r="E17" s="388"/>
      <c r="F17" s="413"/>
      <c r="G17" s="459"/>
      <c r="H17" s="460"/>
      <c r="I17" s="458"/>
      <c r="J17" s="456"/>
    </row>
    <row r="18" spans="3:10" ht="15.5">
      <c r="C18" s="504"/>
      <c r="D18" s="411"/>
      <c r="E18" s="388"/>
      <c r="F18" s="413"/>
      <c r="G18" s="459"/>
      <c r="H18" s="460"/>
      <c r="I18" s="458"/>
      <c r="J18" s="456"/>
    </row>
    <row r="19" spans="3:10" ht="15.5">
      <c r="C19" s="504"/>
      <c r="D19" s="411"/>
      <c r="E19" s="388"/>
      <c r="F19" s="413"/>
      <c r="G19" s="459"/>
      <c r="H19" s="460"/>
      <c r="I19" s="458"/>
      <c r="J19" s="456"/>
    </row>
    <row r="20" spans="3:10" ht="15.5">
      <c r="C20" s="506">
        <v>1</v>
      </c>
      <c r="D20" s="411" t="s">
        <v>656</v>
      </c>
      <c r="E20" s="388"/>
      <c r="F20" s="413"/>
      <c r="G20" s="459">
        <v>1033</v>
      </c>
      <c r="H20" s="460" t="s">
        <v>36</v>
      </c>
      <c r="I20" s="461"/>
      <c r="J20" s="456"/>
    </row>
    <row r="21" spans="3:10" ht="15.5">
      <c r="C21" s="506"/>
      <c r="D21" s="411"/>
      <c r="E21" s="388"/>
      <c r="F21" s="413"/>
      <c r="G21" s="459"/>
      <c r="H21" s="460"/>
      <c r="I21" s="461"/>
      <c r="J21" s="456"/>
    </row>
    <row r="22" spans="3:10" ht="15.5">
      <c r="C22" s="506">
        <f>+C20+1</f>
        <v>2</v>
      </c>
      <c r="D22" s="411" t="s">
        <v>686</v>
      </c>
      <c r="E22" s="388"/>
      <c r="F22" s="413"/>
      <c r="G22" s="459">
        <v>938</v>
      </c>
      <c r="H22" s="460" t="s">
        <v>36</v>
      </c>
      <c r="I22" s="461"/>
      <c r="J22" s="456"/>
    </row>
    <row r="23" spans="3:10" ht="15.5">
      <c r="C23" s="506"/>
      <c r="D23" s="411"/>
      <c r="E23" s="388"/>
      <c r="F23" s="413"/>
      <c r="G23" s="459"/>
      <c r="H23" s="460"/>
      <c r="I23" s="461"/>
      <c r="J23" s="456"/>
    </row>
    <row r="24" spans="3:10" ht="15.5">
      <c r="C24" s="506">
        <f>+C22+1</f>
        <v>3</v>
      </c>
      <c r="D24" s="411" t="s">
        <v>808</v>
      </c>
      <c r="E24" s="388"/>
      <c r="F24" s="413"/>
      <c r="G24" s="459">
        <v>988</v>
      </c>
      <c r="H24" s="460" t="s">
        <v>36</v>
      </c>
      <c r="I24" s="461"/>
      <c r="J24" s="456"/>
    </row>
    <row r="25" spans="3:10" ht="15.5">
      <c r="C25" s="506"/>
      <c r="D25" s="411"/>
      <c r="E25" s="388"/>
      <c r="F25" s="413"/>
      <c r="G25" s="459"/>
      <c r="H25" s="460"/>
      <c r="I25" s="461"/>
      <c r="J25" s="456"/>
    </row>
    <row r="26" spans="3:10" ht="15.5">
      <c r="C26" s="506">
        <f>+C24+1</f>
        <v>4</v>
      </c>
      <c r="D26" s="411" t="s">
        <v>657</v>
      </c>
      <c r="E26" s="388"/>
      <c r="F26" s="413"/>
      <c r="G26" s="459">
        <v>922</v>
      </c>
      <c r="H26" s="460" t="s">
        <v>36</v>
      </c>
      <c r="I26" s="461"/>
      <c r="J26" s="456"/>
    </row>
    <row r="27" spans="3:10" ht="15.5">
      <c r="C27" s="506"/>
      <c r="D27" s="411"/>
      <c r="E27" s="388"/>
      <c r="F27" s="413"/>
      <c r="G27" s="459"/>
      <c r="H27" s="460"/>
      <c r="I27" s="461"/>
      <c r="J27" s="456"/>
    </row>
    <row r="28" spans="3:10" ht="15.5">
      <c r="C28" s="506">
        <f>+C26+1</f>
        <v>5</v>
      </c>
      <c r="D28" s="411" t="s">
        <v>658</v>
      </c>
      <c r="E28" s="388"/>
      <c r="F28" s="413"/>
      <c r="G28" s="459">
        <v>872</v>
      </c>
      <c r="H28" s="460" t="s">
        <v>36</v>
      </c>
      <c r="I28" s="461"/>
      <c r="J28" s="456"/>
    </row>
    <row r="29" spans="3:10" ht="15.5">
      <c r="C29" s="506"/>
      <c r="D29" s="411"/>
      <c r="E29" s="388"/>
      <c r="F29" s="413"/>
      <c r="G29" s="459"/>
      <c r="H29" s="460"/>
      <c r="I29" s="461"/>
      <c r="J29" s="456"/>
    </row>
    <row r="30" spans="3:10" ht="15.5">
      <c r="C30" s="506">
        <f>+C28+1</f>
        <v>6</v>
      </c>
      <c r="D30" s="411" t="s">
        <v>659</v>
      </c>
      <c r="E30" s="388"/>
      <c r="F30" s="413"/>
      <c r="G30" s="459">
        <v>888</v>
      </c>
      <c r="H30" s="460" t="s">
        <v>36</v>
      </c>
      <c r="I30" s="461"/>
      <c r="J30" s="456"/>
    </row>
    <row r="31" spans="3:10" ht="15.5">
      <c r="C31" s="506"/>
      <c r="D31" s="411"/>
      <c r="E31" s="388"/>
      <c r="F31" s="413"/>
      <c r="G31" s="459"/>
      <c r="H31" s="460"/>
      <c r="I31" s="461"/>
      <c r="J31" s="456"/>
    </row>
    <row r="32" spans="3:10" ht="15.5">
      <c r="C32" s="506">
        <f>+C30+1</f>
        <v>7</v>
      </c>
      <c r="D32" s="411" t="s">
        <v>660</v>
      </c>
      <c r="E32" s="388"/>
      <c r="F32" s="413"/>
      <c r="G32" s="459">
        <v>904</v>
      </c>
      <c r="H32" s="460" t="s">
        <v>36</v>
      </c>
      <c r="I32" s="461"/>
      <c r="J32" s="456"/>
    </row>
    <row r="33" spans="3:10" ht="15.5">
      <c r="C33" s="506"/>
      <c r="D33" s="411"/>
      <c r="E33" s="388"/>
      <c r="F33" s="413"/>
      <c r="G33" s="459"/>
      <c r="H33" s="460"/>
      <c r="I33" s="461"/>
      <c r="J33" s="456"/>
    </row>
    <row r="34" spans="3:10" ht="15.5">
      <c r="C34" s="506">
        <f>+C32+1</f>
        <v>8</v>
      </c>
      <c r="D34" s="411" t="s">
        <v>661</v>
      </c>
      <c r="E34" s="388"/>
      <c r="F34" s="413"/>
      <c r="G34" s="459">
        <v>924</v>
      </c>
      <c r="H34" s="460" t="s">
        <v>36</v>
      </c>
      <c r="I34" s="461"/>
      <c r="J34" s="456"/>
    </row>
    <row r="35" spans="3:10" ht="15.5">
      <c r="C35" s="506"/>
      <c r="D35" s="411"/>
      <c r="E35" s="388"/>
      <c r="F35" s="413"/>
      <c r="G35" s="459"/>
      <c r="H35" s="460"/>
      <c r="I35" s="461"/>
      <c r="J35" s="456"/>
    </row>
    <row r="36" spans="3:10" ht="15.5">
      <c r="C36" s="506">
        <f t="shared" ref="C36" si="0">+C34+1</f>
        <v>9</v>
      </c>
      <c r="D36" s="411" t="s">
        <v>662</v>
      </c>
      <c r="E36" s="388"/>
      <c r="F36" s="413"/>
      <c r="G36" s="459">
        <v>872</v>
      </c>
      <c r="H36" s="460" t="s">
        <v>36</v>
      </c>
      <c r="I36" s="461"/>
      <c r="J36" s="456"/>
    </row>
    <row r="37" spans="3:10" ht="15.5">
      <c r="C37" s="506"/>
      <c r="D37" s="411"/>
      <c r="E37" s="388"/>
      <c r="F37" s="413"/>
      <c r="G37" s="459"/>
      <c r="H37" s="460"/>
      <c r="I37" s="461"/>
      <c r="J37" s="456"/>
    </row>
    <row r="38" spans="3:10" ht="15.5">
      <c r="C38" s="506"/>
      <c r="D38" s="411"/>
      <c r="E38" s="388"/>
      <c r="F38" s="413"/>
      <c r="G38" s="459"/>
      <c r="H38" s="460"/>
      <c r="I38" s="461"/>
      <c r="J38" s="456"/>
    </row>
    <row r="39" spans="3:10" ht="15.5">
      <c r="C39" s="506"/>
      <c r="D39" s="411"/>
      <c r="E39" s="388"/>
      <c r="F39" s="413"/>
      <c r="G39" s="462"/>
      <c r="H39" s="460"/>
      <c r="I39" s="461"/>
      <c r="J39" s="456"/>
    </row>
    <row r="40" spans="3:10" ht="24" customHeight="1">
      <c r="C40" s="507"/>
      <c r="D40" s="414"/>
      <c r="E40" s="389"/>
      <c r="F40" s="415"/>
      <c r="G40" s="463"/>
      <c r="H40" s="464"/>
      <c r="I40" s="456"/>
      <c r="J40" s="456"/>
    </row>
    <row r="41" spans="3:10" ht="16" thickBot="1">
      <c r="C41" s="508" t="s">
        <v>667</v>
      </c>
      <c r="D41" s="414"/>
      <c r="E41" s="389"/>
      <c r="F41" s="415"/>
      <c r="G41" s="465">
        <f>SUM(G20:G40)</f>
        <v>8341</v>
      </c>
      <c r="H41" s="464" t="s">
        <v>36</v>
      </c>
      <c r="I41" s="456"/>
      <c r="J41" s="456"/>
    </row>
    <row r="42" spans="3:10" ht="16" thickTop="1">
      <c r="C42" s="508"/>
      <c r="D42" s="414"/>
      <c r="E42" s="389"/>
      <c r="F42" s="415"/>
      <c r="G42" s="462"/>
      <c r="H42" s="464"/>
      <c r="I42" s="456"/>
      <c r="J42" s="456"/>
    </row>
    <row r="43" spans="3:10" ht="15.5">
      <c r="C43" s="508"/>
      <c r="D43" s="414"/>
      <c r="E43" s="389"/>
      <c r="F43" s="415"/>
      <c r="G43" s="462"/>
      <c r="H43" s="464"/>
      <c r="I43" s="456"/>
      <c r="J43" s="456"/>
    </row>
    <row r="44" spans="3:10" ht="15.5">
      <c r="C44" s="508"/>
      <c r="D44" s="414"/>
      <c r="E44" s="389"/>
      <c r="F44" s="415"/>
      <c r="G44" s="462"/>
      <c r="H44" s="464"/>
      <c r="I44" s="456"/>
      <c r="J44" s="456"/>
    </row>
    <row r="45" spans="3:10" ht="15.5">
      <c r="C45" s="508"/>
      <c r="D45" s="414"/>
      <c r="E45" s="389"/>
      <c r="F45" s="415"/>
      <c r="G45" s="462"/>
      <c r="H45" s="464"/>
      <c r="I45" s="456"/>
      <c r="J45" s="456"/>
    </row>
    <row r="46" spans="3:10" ht="15.5">
      <c r="C46" s="508"/>
      <c r="D46" s="414"/>
      <c r="E46" s="389"/>
      <c r="F46" s="415"/>
      <c r="G46" s="462"/>
      <c r="H46" s="464"/>
      <c r="I46" s="456"/>
      <c r="J46" s="456"/>
    </row>
    <row r="47" spans="3:10" ht="15.5">
      <c r="C47" s="508"/>
      <c r="D47" s="414"/>
      <c r="E47" s="389"/>
      <c r="F47" s="415"/>
      <c r="G47" s="462"/>
      <c r="H47" s="464"/>
      <c r="I47" s="456"/>
      <c r="J47" s="456"/>
    </row>
    <row r="48" spans="3:10" ht="15.5">
      <c r="C48" s="508"/>
      <c r="D48" s="414"/>
      <c r="E48" s="389"/>
      <c r="F48" s="415"/>
      <c r="G48" s="462"/>
      <c r="H48" s="464"/>
      <c r="I48" s="456"/>
      <c r="J48" s="456"/>
    </row>
    <row r="49" spans="3:10" ht="15.5">
      <c r="C49" s="508"/>
      <c r="D49" s="414"/>
      <c r="E49" s="389"/>
      <c r="F49" s="415"/>
      <c r="G49" s="462"/>
      <c r="H49" s="464"/>
      <c r="I49" s="456"/>
      <c r="J49" s="456"/>
    </row>
    <row r="50" spans="3:10" ht="15.5">
      <c r="C50" s="508"/>
      <c r="D50" s="414"/>
      <c r="E50" s="389"/>
      <c r="F50" s="415"/>
      <c r="G50" s="462"/>
      <c r="H50" s="464"/>
      <c r="I50" s="456"/>
      <c r="J50" s="456"/>
    </row>
    <row r="51" spans="3:10" ht="15.5">
      <c r="C51" s="508"/>
      <c r="D51" s="414"/>
      <c r="E51" s="389"/>
      <c r="F51" s="415"/>
      <c r="G51" s="462"/>
      <c r="H51" s="464"/>
      <c r="I51" s="456"/>
      <c r="J51" s="456"/>
    </row>
    <row r="52" spans="3:10" ht="15.5">
      <c r="C52" s="508"/>
      <c r="D52" s="414"/>
      <c r="E52" s="389"/>
      <c r="F52" s="415"/>
      <c r="G52" s="462"/>
      <c r="H52" s="464"/>
      <c r="I52" s="456"/>
      <c r="J52" s="456"/>
    </row>
    <row r="53" spans="3:10" ht="15.5">
      <c r="C53" s="508"/>
      <c r="D53" s="414"/>
      <c r="E53" s="389"/>
      <c r="F53" s="415"/>
      <c r="G53" s="462"/>
      <c r="H53" s="464"/>
      <c r="I53" s="456"/>
      <c r="J53" s="456"/>
    </row>
    <row r="54" spans="3:10" ht="15.5">
      <c r="C54" s="508"/>
      <c r="D54" s="414"/>
      <c r="E54" s="389"/>
      <c r="F54" s="415"/>
      <c r="G54" s="462"/>
      <c r="H54" s="464"/>
      <c r="I54" s="456"/>
      <c r="J54" s="456"/>
    </row>
    <row r="55" spans="3:10" ht="15.5">
      <c r="C55" s="508"/>
      <c r="D55" s="414"/>
      <c r="E55" s="389"/>
      <c r="F55" s="415"/>
      <c r="G55" s="462"/>
      <c r="H55" s="464"/>
      <c r="I55" s="456"/>
      <c r="J55" s="456"/>
    </row>
    <row r="56" spans="3:10" ht="15.5">
      <c r="C56" s="508"/>
      <c r="D56" s="414"/>
      <c r="E56" s="389"/>
      <c r="F56" s="415"/>
      <c r="G56" s="462"/>
      <c r="H56" s="464"/>
      <c r="I56" s="456"/>
      <c r="J56" s="456"/>
    </row>
    <row r="57" spans="3:10" ht="15.5">
      <c r="C57" s="508"/>
      <c r="D57" s="414"/>
      <c r="E57" s="389"/>
      <c r="F57" s="415"/>
      <c r="G57" s="462"/>
      <c r="H57" s="464"/>
      <c r="I57" s="456"/>
      <c r="J57" s="456"/>
    </row>
    <row r="58" spans="3:10" ht="15.5">
      <c r="C58" s="508"/>
      <c r="D58" s="414"/>
      <c r="E58" s="389"/>
      <c r="F58" s="415"/>
      <c r="G58" s="462"/>
      <c r="H58" s="464"/>
      <c r="I58" s="456"/>
      <c r="J58" s="456"/>
    </row>
    <row r="59" spans="3:10" ht="15.5">
      <c r="C59" s="508"/>
      <c r="D59" s="414"/>
      <c r="E59" s="389"/>
      <c r="F59" s="415"/>
      <c r="G59" s="462"/>
      <c r="H59" s="464"/>
      <c r="I59" s="456"/>
      <c r="J59" s="456"/>
    </row>
    <row r="60" spans="3:10" ht="15.5">
      <c r="C60" s="508"/>
      <c r="D60" s="414"/>
      <c r="E60" s="389"/>
      <c r="F60" s="415"/>
      <c r="G60" s="462"/>
      <c r="H60" s="464"/>
      <c r="I60" s="456"/>
      <c r="J60" s="456"/>
    </row>
    <row r="61" spans="3:10" ht="15.5">
      <c r="C61" s="508"/>
      <c r="D61" s="414"/>
      <c r="E61" s="389"/>
      <c r="F61" s="415"/>
      <c r="G61" s="462"/>
      <c r="H61" s="464"/>
      <c r="I61" s="456"/>
      <c r="J61" s="456"/>
    </row>
    <row r="62" spans="3:10" ht="15.5">
      <c r="C62" s="508"/>
      <c r="D62" s="414"/>
      <c r="E62" s="389"/>
      <c r="F62" s="415"/>
      <c r="G62" s="462"/>
      <c r="H62" s="464"/>
      <c r="I62" s="456"/>
      <c r="J62" s="456"/>
    </row>
    <row r="63" spans="3:10" ht="15.5">
      <c r="C63" s="508"/>
      <c r="D63" s="414"/>
      <c r="E63" s="389"/>
      <c r="F63" s="415"/>
      <c r="G63" s="462"/>
      <c r="H63" s="464"/>
      <c r="I63" s="456"/>
      <c r="J63" s="456"/>
    </row>
    <row r="64" spans="3:10" ht="15.5">
      <c r="C64" s="508"/>
      <c r="D64" s="414"/>
      <c r="E64" s="389"/>
      <c r="F64" s="415"/>
      <c r="G64" s="462"/>
      <c r="H64" s="464"/>
      <c r="I64" s="456"/>
      <c r="J64" s="456"/>
    </row>
    <row r="65" spans="3:10" ht="15.5">
      <c r="C65" s="508"/>
      <c r="D65" s="414"/>
      <c r="E65" s="389"/>
      <c r="F65" s="415"/>
      <c r="G65" s="462"/>
      <c r="H65" s="464"/>
      <c r="I65" s="456"/>
      <c r="J65" s="456"/>
    </row>
    <row r="66" spans="3:10" ht="15.5">
      <c r="C66" s="508"/>
      <c r="D66" s="414"/>
      <c r="E66" s="389"/>
      <c r="F66" s="415"/>
      <c r="G66" s="462"/>
      <c r="H66" s="464"/>
      <c r="I66" s="456"/>
      <c r="J66" s="456"/>
    </row>
    <row r="67" spans="3:10" ht="15.5">
      <c r="C67" s="508"/>
      <c r="D67" s="414"/>
      <c r="E67" s="389"/>
      <c r="F67" s="415"/>
      <c r="G67" s="462"/>
      <c r="H67" s="464"/>
      <c r="I67" s="456"/>
      <c r="J67" s="456"/>
    </row>
    <row r="68" spans="3:10" ht="15.5">
      <c r="C68" s="508"/>
      <c r="D68" s="414"/>
      <c r="E68" s="389"/>
      <c r="F68" s="415"/>
      <c r="G68" s="462"/>
      <c r="H68" s="464"/>
      <c r="I68" s="456"/>
      <c r="J68" s="456"/>
    </row>
    <row r="69" spans="3:10" ht="15.5">
      <c r="C69" s="508"/>
      <c r="D69" s="414"/>
      <c r="E69" s="389"/>
      <c r="F69" s="415"/>
      <c r="G69" s="462"/>
      <c r="H69" s="464"/>
      <c r="I69" s="456"/>
      <c r="J69" s="456"/>
    </row>
    <row r="70" spans="3:10" ht="15.5">
      <c r="C70" s="508"/>
      <c r="D70" s="414"/>
      <c r="E70" s="389"/>
      <c r="F70" s="415"/>
      <c r="G70" s="462"/>
      <c r="H70" s="464"/>
      <c r="I70" s="456"/>
      <c r="J70" s="456"/>
    </row>
    <row r="71" spans="3:10" ht="15.5">
      <c r="C71" s="508"/>
      <c r="D71" s="414"/>
      <c r="E71" s="389"/>
      <c r="F71" s="415"/>
      <c r="G71" s="462"/>
      <c r="H71" s="464"/>
      <c r="I71" s="456"/>
      <c r="J71" s="456"/>
    </row>
    <row r="72" spans="3:10" ht="15.5">
      <c r="C72" s="508"/>
      <c r="D72" s="414"/>
      <c r="E72" s="389"/>
      <c r="F72" s="415"/>
      <c r="G72" s="462"/>
      <c r="H72" s="464"/>
      <c r="I72" s="456"/>
      <c r="J72" s="456"/>
    </row>
    <row r="73" spans="3:10" ht="15.5">
      <c r="C73" s="508"/>
      <c r="D73" s="414"/>
      <c r="E73" s="389"/>
      <c r="F73" s="415"/>
      <c r="G73" s="462"/>
      <c r="H73" s="464"/>
      <c r="I73" s="456"/>
      <c r="J73" s="456"/>
    </row>
    <row r="74" spans="3:10" ht="15.5">
      <c r="C74" s="508"/>
      <c r="D74" s="414"/>
      <c r="E74" s="389"/>
      <c r="F74" s="415"/>
      <c r="G74" s="462"/>
      <c r="H74" s="464"/>
      <c r="I74" s="456"/>
      <c r="J74" s="456"/>
    </row>
    <row r="75" spans="3:10" ht="15.5">
      <c r="C75" s="508"/>
      <c r="D75" s="414"/>
      <c r="E75" s="389"/>
      <c r="F75" s="415"/>
      <c r="G75" s="462"/>
      <c r="H75" s="464"/>
      <c r="I75" s="456"/>
      <c r="J75" s="456"/>
    </row>
    <row r="76" spans="3:10" ht="15.5">
      <c r="C76" s="508"/>
      <c r="D76" s="414"/>
      <c r="E76" s="389"/>
      <c r="F76" s="415"/>
      <c r="G76" s="462"/>
      <c r="H76" s="464"/>
      <c r="I76" s="456"/>
      <c r="J76" s="456"/>
    </row>
    <row r="77" spans="3:10" ht="15.5">
      <c r="C77" s="508"/>
      <c r="D77" s="414"/>
      <c r="E77" s="389"/>
      <c r="F77" s="415"/>
      <c r="G77" s="462"/>
      <c r="H77" s="464"/>
      <c r="I77" s="456"/>
      <c r="J77" s="456"/>
    </row>
    <row r="78" spans="3:10" ht="15.5">
      <c r="C78" s="508"/>
      <c r="D78" s="414"/>
      <c r="E78" s="389"/>
      <c r="F78" s="415"/>
      <c r="G78" s="462"/>
      <c r="H78" s="464"/>
      <c r="I78" s="456"/>
      <c r="J78" s="456"/>
    </row>
    <row r="79" spans="3:10" ht="15.5">
      <c r="C79" s="508"/>
      <c r="D79" s="414"/>
      <c r="E79" s="389"/>
      <c r="F79" s="415"/>
      <c r="G79" s="462"/>
      <c r="H79" s="464"/>
      <c r="I79" s="456"/>
      <c r="J79" s="456"/>
    </row>
    <row r="80" spans="3:10" ht="15.5">
      <c r="C80" s="508"/>
      <c r="D80" s="414"/>
      <c r="E80" s="389"/>
      <c r="F80" s="415"/>
      <c r="G80" s="462"/>
      <c r="H80" s="464"/>
      <c r="I80" s="456"/>
      <c r="J80" s="456"/>
    </row>
    <row r="81" spans="3:10" ht="15.5">
      <c r="C81" s="508"/>
      <c r="D81" s="414"/>
      <c r="E81" s="389"/>
      <c r="F81" s="415"/>
      <c r="G81" s="462"/>
      <c r="H81" s="464"/>
      <c r="I81" s="456"/>
      <c r="J81" s="456"/>
    </row>
    <row r="82" spans="3:10" ht="15.5">
      <c r="C82" s="508"/>
      <c r="D82" s="414"/>
      <c r="E82" s="389"/>
      <c r="F82" s="415"/>
      <c r="G82" s="462"/>
      <c r="H82" s="464"/>
      <c r="I82" s="456"/>
      <c r="J82" s="456"/>
    </row>
    <row r="83" spans="3:10" ht="15.5">
      <c r="C83" s="508"/>
      <c r="D83" s="414"/>
      <c r="E83" s="389"/>
      <c r="F83" s="415"/>
      <c r="G83" s="462"/>
      <c r="H83" s="464"/>
      <c r="I83" s="456"/>
      <c r="J83" s="456"/>
    </row>
    <row r="84" spans="3:10" ht="15.5">
      <c r="C84" s="508"/>
      <c r="D84" s="414"/>
      <c r="E84" s="389"/>
      <c r="F84" s="415"/>
      <c r="G84" s="462"/>
      <c r="H84" s="464"/>
      <c r="I84" s="456"/>
      <c r="J84" s="456"/>
    </row>
    <row r="85" spans="3:10" ht="15.5">
      <c r="C85" s="508"/>
      <c r="D85" s="414"/>
      <c r="E85" s="389"/>
      <c r="F85" s="415"/>
      <c r="G85" s="462"/>
      <c r="H85" s="464"/>
      <c r="I85" s="456"/>
      <c r="J85" s="456"/>
    </row>
    <row r="86" spans="3:10" ht="15.5">
      <c r="C86" s="508"/>
      <c r="D86" s="414"/>
      <c r="E86" s="389"/>
      <c r="F86" s="415"/>
      <c r="G86" s="462"/>
      <c r="H86" s="464"/>
      <c r="I86" s="456"/>
      <c r="J86" s="456"/>
    </row>
    <row r="87" spans="3:10">
      <c r="C87" s="509"/>
      <c r="D87" s="409"/>
      <c r="E87" s="387"/>
      <c r="F87" s="410"/>
      <c r="G87" s="455"/>
      <c r="H87" s="455"/>
      <c r="I87" s="456"/>
      <c r="J87" s="456"/>
    </row>
    <row r="88" spans="3:10">
      <c r="C88" s="509"/>
      <c r="D88" s="409"/>
      <c r="E88" s="387"/>
      <c r="F88" s="410"/>
      <c r="G88" s="455"/>
      <c r="H88" s="455"/>
      <c r="I88" s="456"/>
      <c r="J88" s="456"/>
    </row>
    <row r="89" spans="3:10" ht="3.75" hidden="1" customHeight="1">
      <c r="C89" s="509"/>
      <c r="D89" s="409"/>
      <c r="E89" s="387"/>
      <c r="F89" s="410"/>
      <c r="G89" s="455"/>
      <c r="H89" s="455"/>
      <c r="I89" s="456"/>
      <c r="J89" s="456"/>
    </row>
    <row r="90" spans="3:10" ht="3.9" hidden="1" customHeight="1">
      <c r="C90" s="509"/>
      <c r="D90" s="416"/>
      <c r="E90" s="390"/>
      <c r="F90" s="417"/>
      <c r="G90" s="455"/>
      <c r="H90" s="455"/>
      <c r="I90" s="456"/>
      <c r="J90" s="456"/>
    </row>
    <row r="91" spans="3:10" ht="3.9" hidden="1" customHeight="1">
      <c r="C91" s="509"/>
      <c r="D91" s="409"/>
      <c r="E91" s="387"/>
      <c r="F91" s="410"/>
      <c r="G91" s="455"/>
      <c r="H91" s="455"/>
      <c r="I91" s="456"/>
      <c r="J91" s="456"/>
    </row>
    <row r="92" spans="3:10" ht="12.75" customHeight="1">
      <c r="C92" s="511" t="s">
        <v>368</v>
      </c>
      <c r="D92" s="418" t="s">
        <v>816</v>
      </c>
      <c r="E92" s="387"/>
      <c r="F92" s="410"/>
      <c r="G92" s="455"/>
      <c r="H92" s="455"/>
      <c r="I92" s="456"/>
      <c r="J92" s="456"/>
    </row>
    <row r="93" spans="3:10" ht="12.75" customHeight="1">
      <c r="C93" s="511"/>
      <c r="D93" s="418"/>
      <c r="E93" s="387"/>
      <c r="F93" s="410"/>
      <c r="G93" s="455"/>
      <c r="H93" s="455"/>
      <c r="I93" s="456"/>
      <c r="J93" s="456"/>
    </row>
    <row r="94" spans="3:10" ht="12.75" customHeight="1">
      <c r="C94" s="510">
        <v>1.01</v>
      </c>
      <c r="D94" s="419" t="s">
        <v>815</v>
      </c>
      <c r="E94" s="391"/>
      <c r="F94" s="420"/>
      <c r="G94" s="466"/>
      <c r="H94" s="455"/>
      <c r="I94" s="456"/>
      <c r="J94" s="456"/>
    </row>
    <row r="95" spans="3:10" ht="12.75" customHeight="1">
      <c r="C95" s="510"/>
      <c r="D95" s="419"/>
      <c r="E95" s="391"/>
      <c r="F95" s="420"/>
      <c r="G95" s="466"/>
      <c r="H95" s="455"/>
      <c r="I95" s="456"/>
      <c r="J95" s="456"/>
    </row>
    <row r="96" spans="3:10" ht="12.75" customHeight="1">
      <c r="C96" s="510"/>
      <c r="D96" s="419"/>
      <c r="E96" s="391"/>
      <c r="F96" s="420"/>
      <c r="G96" s="466"/>
      <c r="H96" s="455"/>
      <c r="I96" s="456"/>
      <c r="J96" s="456"/>
    </row>
    <row r="97" spans="3:10" ht="12.75" customHeight="1">
      <c r="C97" s="510"/>
      <c r="D97" s="419"/>
      <c r="E97" s="391"/>
      <c r="F97" s="420"/>
      <c r="G97" s="467"/>
      <c r="H97" s="468"/>
      <c r="I97" s="469"/>
      <c r="J97" s="469"/>
    </row>
    <row r="98" spans="3:10" ht="12.75" customHeight="1">
      <c r="C98" s="510"/>
      <c r="D98" s="409"/>
      <c r="E98" s="387"/>
      <c r="F98" s="410"/>
      <c r="G98" s="455"/>
      <c r="H98" s="455"/>
      <c r="I98" s="456"/>
      <c r="J98" s="456"/>
    </row>
    <row r="99" spans="3:10" ht="12.75" customHeight="1">
      <c r="C99" s="510"/>
      <c r="D99" s="409"/>
      <c r="E99" s="387"/>
      <c r="F99" s="523" t="s">
        <v>379</v>
      </c>
      <c r="G99" s="455"/>
      <c r="H99" s="455"/>
      <c r="I99" s="456"/>
      <c r="J99" s="451"/>
    </row>
    <row r="100" spans="3:10" ht="12.75" customHeight="1">
      <c r="C100" s="510"/>
      <c r="D100" s="409"/>
      <c r="E100" s="387"/>
      <c r="F100" s="410"/>
      <c r="G100" s="468"/>
      <c r="H100" s="468"/>
      <c r="I100" s="469"/>
      <c r="J100" s="469"/>
    </row>
    <row r="101" spans="3:10" ht="12.75" customHeight="1">
      <c r="C101" s="511" t="s">
        <v>372</v>
      </c>
      <c r="D101" s="418" t="s">
        <v>642</v>
      </c>
      <c r="E101" s="387"/>
      <c r="F101" s="410"/>
      <c r="G101" s="455"/>
      <c r="H101" s="455"/>
      <c r="I101" s="456"/>
      <c r="J101" s="456"/>
    </row>
    <row r="102" spans="3:10" ht="12.75" customHeight="1">
      <c r="C102" s="511"/>
      <c r="D102" s="405"/>
      <c r="E102" s="387"/>
      <c r="F102" s="410"/>
      <c r="G102" s="455"/>
      <c r="H102" s="455"/>
      <c r="I102" s="456"/>
      <c r="J102" s="456"/>
    </row>
    <row r="103" spans="3:10" ht="12.75" customHeight="1">
      <c r="C103" s="511">
        <v>2</v>
      </c>
      <c r="D103" s="418" t="s">
        <v>643</v>
      </c>
      <c r="E103" s="387"/>
      <c r="F103" s="410"/>
      <c r="G103" s="455"/>
      <c r="H103" s="455"/>
      <c r="I103" s="456"/>
      <c r="J103" s="456"/>
    </row>
    <row r="104" spans="3:10" ht="12.75" customHeight="1">
      <c r="C104" s="509"/>
      <c r="D104" s="409"/>
      <c r="E104" s="387"/>
      <c r="F104" s="410"/>
      <c r="G104" s="455"/>
      <c r="H104" s="455"/>
      <c r="I104" s="456"/>
      <c r="J104" s="456"/>
    </row>
    <row r="105" spans="3:10" ht="12.65" customHeight="1">
      <c r="C105" s="510">
        <f>C103+0.01</f>
        <v>2.0099999999999998</v>
      </c>
      <c r="D105" s="421" t="s">
        <v>749</v>
      </c>
      <c r="E105" s="387"/>
      <c r="F105" s="410"/>
      <c r="G105" s="454">
        <f>G41</f>
        <v>8341</v>
      </c>
      <c r="H105" s="455" t="s">
        <v>36</v>
      </c>
      <c r="I105" s="456"/>
      <c r="J105" s="470"/>
    </row>
    <row r="106" spans="3:10" ht="12.75" customHeight="1">
      <c r="C106" s="509"/>
      <c r="D106" s="409"/>
      <c r="E106" s="387"/>
      <c r="F106" s="410"/>
      <c r="G106" s="455"/>
      <c r="H106" s="455"/>
      <c r="I106" s="456"/>
      <c r="J106" s="456"/>
    </row>
    <row r="107" spans="3:10" s="383" customFormat="1" ht="12.75" customHeight="1">
      <c r="C107" s="512">
        <f>C105+0.01</f>
        <v>2.0199999999999996</v>
      </c>
      <c r="D107" s="422" t="s">
        <v>817</v>
      </c>
      <c r="E107" s="392"/>
      <c r="F107" s="423"/>
      <c r="G107" s="454">
        <v>7065</v>
      </c>
      <c r="H107" s="472" t="s">
        <v>36</v>
      </c>
      <c r="I107" s="473"/>
      <c r="J107" s="473"/>
    </row>
    <row r="108" spans="3:10" ht="12.75" customHeight="1">
      <c r="C108" s="510"/>
      <c r="D108" s="421"/>
      <c r="E108" s="387"/>
      <c r="F108" s="410"/>
      <c r="G108" s="454"/>
      <c r="H108" s="455"/>
      <c r="I108" s="456"/>
      <c r="J108" s="456"/>
    </row>
    <row r="109" spans="3:10" s="383" customFormat="1" ht="12.75" customHeight="1">
      <c r="C109" s="512">
        <f>C107+0.01</f>
        <v>2.0299999999999994</v>
      </c>
      <c r="D109" s="422" t="s">
        <v>687</v>
      </c>
      <c r="E109" s="392"/>
      <c r="F109" s="423"/>
      <c r="G109" s="471">
        <f>621.4/2</f>
        <v>310.7</v>
      </c>
      <c r="H109" s="472" t="s">
        <v>36</v>
      </c>
      <c r="I109" s="473"/>
      <c r="J109" s="473"/>
    </row>
    <row r="110" spans="3:10" ht="12.75" customHeight="1">
      <c r="C110" s="513"/>
      <c r="D110" s="424"/>
      <c r="E110" s="393"/>
      <c r="F110" s="425"/>
      <c r="G110" s="474"/>
      <c r="H110" s="474"/>
      <c r="I110" s="475"/>
      <c r="J110" s="456"/>
    </row>
    <row r="111" spans="3:10" ht="12.75" customHeight="1">
      <c r="C111" s="514">
        <f>C109+0.01</f>
        <v>2.0399999999999991</v>
      </c>
      <c r="D111" s="426" t="s">
        <v>759</v>
      </c>
      <c r="E111" s="393"/>
      <c r="F111" s="425"/>
      <c r="G111" s="476">
        <f>((659+774+602+886+791+651+786+792+625)*2.7)*70%</f>
        <v>12409.74</v>
      </c>
      <c r="H111" s="474" t="s">
        <v>36</v>
      </c>
      <c r="I111" s="475"/>
      <c r="J111" s="470"/>
    </row>
    <row r="112" spans="3:10" ht="12.75" customHeight="1">
      <c r="C112" s="515"/>
      <c r="D112" s="427"/>
      <c r="E112" s="394"/>
      <c r="F112" s="428"/>
      <c r="G112" s="477"/>
      <c r="H112" s="477"/>
      <c r="I112" s="470"/>
      <c r="J112" s="470"/>
    </row>
    <row r="113" spans="2:10" s="383" customFormat="1" ht="12.75" customHeight="1">
      <c r="C113" s="512">
        <f>C111+0.01</f>
        <v>2.0499999999999989</v>
      </c>
      <c r="D113" s="422" t="s">
        <v>750</v>
      </c>
      <c r="E113" s="392"/>
      <c r="F113" s="423"/>
      <c r="G113" s="471">
        <v>1</v>
      </c>
      <c r="H113" s="472" t="s">
        <v>23</v>
      </c>
      <c r="I113" s="473"/>
      <c r="J113" s="473"/>
    </row>
    <row r="114" spans="2:10" ht="12.75" customHeight="1">
      <c r="C114" s="509"/>
      <c r="D114" s="409"/>
      <c r="E114" s="387"/>
      <c r="F114" s="410"/>
      <c r="G114" s="455"/>
      <c r="H114" s="455"/>
      <c r="I114" s="456"/>
      <c r="J114" s="456"/>
    </row>
    <row r="115" spans="2:10" ht="12.75" customHeight="1">
      <c r="C115" s="510">
        <f>C113+0.01</f>
        <v>2.0599999999999987</v>
      </c>
      <c r="D115" s="421" t="s">
        <v>688</v>
      </c>
      <c r="E115" s="387"/>
      <c r="F115" s="410"/>
      <c r="G115" s="454">
        <f>1083.555/2</f>
        <v>541.77750000000003</v>
      </c>
      <c r="H115" s="455" t="s">
        <v>36</v>
      </c>
      <c r="I115" s="456"/>
      <c r="J115" s="456"/>
    </row>
    <row r="116" spans="2:10" ht="12.75" customHeight="1">
      <c r="B116" s="383"/>
      <c r="C116" s="516"/>
      <c r="D116" s="429"/>
      <c r="E116" s="392"/>
      <c r="F116" s="423"/>
      <c r="G116" s="472"/>
      <c r="H116" s="472"/>
      <c r="I116" s="473"/>
      <c r="J116" s="473"/>
    </row>
    <row r="117" spans="2:10" s="381" customFormat="1" ht="12.75" customHeight="1">
      <c r="B117" s="383"/>
      <c r="C117" s="512">
        <f>C115+0.01</f>
        <v>2.0699999999999985</v>
      </c>
      <c r="D117" s="422" t="s">
        <v>760</v>
      </c>
      <c r="E117" s="392"/>
      <c r="F117" s="423"/>
      <c r="G117" s="471">
        <v>2</v>
      </c>
      <c r="H117" s="472" t="s">
        <v>638</v>
      </c>
      <c r="I117" s="473"/>
      <c r="J117" s="473"/>
    </row>
    <row r="118" spans="2:10" ht="12.75" customHeight="1">
      <c r="B118" s="383"/>
      <c r="C118" s="516"/>
      <c r="D118" s="429"/>
      <c r="E118" s="392"/>
      <c r="F118" s="423"/>
      <c r="G118" s="472"/>
      <c r="H118" s="472"/>
      <c r="I118" s="473"/>
      <c r="J118" s="473"/>
    </row>
    <row r="119" spans="2:10" s="381" customFormat="1" ht="12.75" customHeight="1">
      <c r="B119" s="383"/>
      <c r="C119" s="512">
        <f>C117+0.01</f>
        <v>2.0799999999999983</v>
      </c>
      <c r="D119" s="422" t="s">
        <v>664</v>
      </c>
      <c r="E119" s="392"/>
      <c r="F119" s="423"/>
      <c r="G119" s="471">
        <f>621.4/2</f>
        <v>310.7</v>
      </c>
      <c r="H119" s="472" t="s">
        <v>36</v>
      </c>
      <c r="I119" s="473"/>
      <c r="J119" s="473"/>
    </row>
    <row r="120" spans="2:10" ht="12.75" customHeight="1">
      <c r="C120" s="509"/>
      <c r="D120" s="409"/>
      <c r="E120" s="387"/>
      <c r="F120" s="410"/>
      <c r="G120" s="455"/>
      <c r="H120" s="455"/>
      <c r="I120" s="456"/>
      <c r="J120" s="456"/>
    </row>
    <row r="121" spans="2:10" s="381" customFormat="1" ht="12.75" customHeight="1">
      <c r="B121" s="383"/>
      <c r="C121" s="512">
        <f>C119+0.01</f>
        <v>2.0899999999999981</v>
      </c>
      <c r="D121" s="422" t="s">
        <v>761</v>
      </c>
      <c r="E121" s="392"/>
      <c r="F121" s="423"/>
      <c r="G121" s="471">
        <v>1</v>
      </c>
      <c r="H121" s="472" t="s">
        <v>23</v>
      </c>
      <c r="I121" s="473"/>
      <c r="J121" s="473"/>
    </row>
    <row r="122" spans="2:10" ht="12.75" customHeight="1">
      <c r="C122" s="509"/>
      <c r="D122" s="409"/>
      <c r="E122" s="387"/>
      <c r="F122" s="410"/>
      <c r="G122" s="455"/>
      <c r="H122" s="455"/>
      <c r="I122" s="456"/>
      <c r="J122" s="456"/>
    </row>
    <row r="123" spans="2:10" s="381" customFormat="1" ht="12.75" customHeight="1">
      <c r="B123" s="383"/>
      <c r="C123" s="512">
        <f>C121+0.01</f>
        <v>2.0999999999999979</v>
      </c>
      <c r="D123" s="422" t="s">
        <v>689</v>
      </c>
      <c r="E123" s="392"/>
      <c r="F123" s="423"/>
      <c r="G123" s="472">
        <v>40</v>
      </c>
      <c r="H123" s="472" t="s">
        <v>638</v>
      </c>
      <c r="I123" s="473"/>
      <c r="J123" s="473"/>
    </row>
    <row r="124" spans="2:10" ht="12.75" customHeight="1">
      <c r="C124" s="510"/>
      <c r="D124" s="421"/>
      <c r="E124" s="387"/>
      <c r="F124" s="410"/>
      <c r="G124" s="455"/>
      <c r="H124" s="455"/>
      <c r="I124" s="456"/>
      <c r="J124" s="456"/>
    </row>
    <row r="125" spans="2:10" ht="12.75" customHeight="1">
      <c r="B125" s="330"/>
      <c r="C125" s="514">
        <f>C123+0.01</f>
        <v>2.1099999999999977</v>
      </c>
      <c r="D125" s="426" t="s">
        <v>690</v>
      </c>
      <c r="E125" s="393"/>
      <c r="F125" s="425"/>
      <c r="G125" s="474">
        <v>10</v>
      </c>
      <c r="H125" s="474" t="s">
        <v>638</v>
      </c>
      <c r="I125" s="475"/>
      <c r="J125" s="470"/>
    </row>
    <row r="126" spans="2:10" ht="12.75" customHeight="1">
      <c r="C126" s="510"/>
      <c r="D126" s="421"/>
      <c r="E126" s="387"/>
      <c r="F126" s="410"/>
      <c r="G126" s="455"/>
      <c r="H126" s="455"/>
      <c r="I126" s="456"/>
      <c r="J126" s="456"/>
    </row>
    <row r="127" spans="2:10" s="381" customFormat="1" ht="12.75" customHeight="1">
      <c r="B127" s="383"/>
      <c r="C127" s="512">
        <f>C125+0.01</f>
        <v>2.1199999999999974</v>
      </c>
      <c r="D127" s="422" t="s">
        <v>691</v>
      </c>
      <c r="E127" s="392"/>
      <c r="F127" s="423"/>
      <c r="G127" s="472">
        <v>1</v>
      </c>
      <c r="H127" s="472" t="s">
        <v>591</v>
      </c>
      <c r="I127" s="473"/>
      <c r="J127" s="473"/>
    </row>
    <row r="128" spans="2:10" ht="12.75" customHeight="1">
      <c r="C128" s="510"/>
      <c r="D128" s="421"/>
      <c r="E128" s="387"/>
      <c r="F128" s="410"/>
      <c r="G128" s="455"/>
      <c r="H128" s="455"/>
      <c r="I128" s="456"/>
      <c r="J128" s="456"/>
    </row>
    <row r="129" spans="2:10" ht="12.75" customHeight="1">
      <c r="C129" s="509"/>
      <c r="D129" s="409"/>
      <c r="E129" s="387"/>
      <c r="F129" s="410"/>
      <c r="G129" s="455"/>
      <c r="H129" s="455"/>
      <c r="I129" s="456"/>
      <c r="J129" s="456"/>
    </row>
    <row r="130" spans="2:10" s="381" customFormat="1" ht="12.75" customHeight="1">
      <c r="B130" s="383"/>
      <c r="C130" s="512">
        <f>C127+0.01</f>
        <v>2.1299999999999972</v>
      </c>
      <c r="D130" s="538" t="s">
        <v>692</v>
      </c>
      <c r="E130" s="539"/>
      <c r="F130" s="540"/>
      <c r="G130" s="472">
        <f>200/2</f>
        <v>100</v>
      </c>
      <c r="H130" s="472" t="s">
        <v>92</v>
      </c>
      <c r="I130" s="473"/>
      <c r="J130" s="473"/>
    </row>
    <row r="131" spans="2:10" ht="12.75" customHeight="1">
      <c r="C131" s="510"/>
      <c r="D131" s="430"/>
      <c r="E131" s="395"/>
      <c r="F131" s="431"/>
      <c r="G131" s="455"/>
      <c r="H131" s="455"/>
      <c r="I131" s="456"/>
      <c r="J131" s="456"/>
    </row>
    <row r="132" spans="2:10" s="381" customFormat="1" ht="12.5" customHeight="1">
      <c r="B132" s="383"/>
      <c r="C132" s="512">
        <f>C130+0.01</f>
        <v>2.139999999999997</v>
      </c>
      <c r="D132" s="429" t="s">
        <v>762</v>
      </c>
      <c r="E132" s="392"/>
      <c r="F132" s="423"/>
      <c r="G132" s="478">
        <v>0.05</v>
      </c>
      <c r="H132" s="472" t="s">
        <v>375</v>
      </c>
      <c r="I132" s="473"/>
      <c r="J132" s="473"/>
    </row>
    <row r="133" spans="2:10" ht="12.75" customHeight="1">
      <c r="C133" s="510"/>
      <c r="D133" s="409"/>
      <c r="E133" s="387"/>
      <c r="F133" s="410"/>
      <c r="G133" s="479"/>
      <c r="H133" s="455"/>
      <c r="I133" s="456"/>
      <c r="J133" s="456"/>
    </row>
    <row r="134" spans="2:10" ht="12.75" customHeight="1">
      <c r="C134" s="510"/>
      <c r="D134" s="409"/>
      <c r="E134" s="387"/>
      <c r="F134" s="410"/>
      <c r="G134" s="480"/>
      <c r="H134" s="480"/>
      <c r="I134" s="469"/>
      <c r="J134" s="469"/>
    </row>
    <row r="135" spans="2:10" ht="12.75" customHeight="1">
      <c r="C135" s="510"/>
      <c r="D135" s="409"/>
      <c r="E135" s="387"/>
      <c r="F135" s="410"/>
      <c r="G135" s="455"/>
      <c r="H135" s="455"/>
      <c r="I135" s="456"/>
      <c r="J135" s="456"/>
    </row>
    <row r="136" spans="2:10" ht="12.75" customHeight="1">
      <c r="C136" s="510"/>
      <c r="D136" s="409"/>
      <c r="E136" s="387"/>
      <c r="F136" s="523" t="s">
        <v>379</v>
      </c>
      <c r="G136" s="455"/>
      <c r="H136" s="455"/>
      <c r="I136" s="456"/>
      <c r="J136" s="451"/>
    </row>
    <row r="137" spans="2:10" ht="12.75" customHeight="1">
      <c r="C137" s="510"/>
      <c r="D137" s="409"/>
      <c r="E137" s="387"/>
      <c r="F137" s="410"/>
      <c r="G137" s="480"/>
      <c r="H137" s="480"/>
      <c r="I137" s="469"/>
      <c r="J137" s="469"/>
    </row>
    <row r="138" spans="2:10" ht="12.75" customHeight="1">
      <c r="C138" s="511"/>
      <c r="D138" s="418" t="s">
        <v>669</v>
      </c>
      <c r="E138" s="387"/>
      <c r="F138" s="410"/>
      <c r="G138" s="455"/>
      <c r="H138" s="455"/>
      <c r="I138" s="456"/>
      <c r="J138" s="456"/>
    </row>
    <row r="139" spans="2:10" ht="12.75" customHeight="1">
      <c r="C139" s="511"/>
      <c r="D139" s="405"/>
      <c r="E139" s="387"/>
      <c r="F139" s="410"/>
      <c r="G139" s="455"/>
      <c r="H139" s="455"/>
      <c r="I139" s="456"/>
      <c r="J139" s="456"/>
    </row>
    <row r="140" spans="2:10" ht="12.75" customHeight="1">
      <c r="C140" s="511">
        <f>C103+1</f>
        <v>3</v>
      </c>
      <c r="D140" s="418" t="s">
        <v>670</v>
      </c>
      <c r="E140" s="387"/>
      <c r="F140" s="410"/>
      <c r="G140" s="455"/>
      <c r="H140" s="455"/>
      <c r="I140" s="456"/>
      <c r="J140" s="456"/>
    </row>
    <row r="141" spans="2:10" ht="12.75" customHeight="1">
      <c r="C141" s="509"/>
      <c r="D141" s="409"/>
      <c r="E141" s="387"/>
      <c r="F141" s="410"/>
      <c r="G141" s="455"/>
      <c r="H141" s="455"/>
      <c r="I141" s="456"/>
      <c r="J141" s="456"/>
    </row>
    <row r="142" spans="2:10" s="381" customFormat="1" ht="12.65" customHeight="1">
      <c r="B142" s="383"/>
      <c r="C142" s="512">
        <f>C140+0.01</f>
        <v>3.01</v>
      </c>
      <c r="D142" s="422" t="s">
        <v>763</v>
      </c>
      <c r="E142" s="392"/>
      <c r="F142" s="423"/>
      <c r="G142" s="471">
        <v>510</v>
      </c>
      <c r="H142" s="472" t="s">
        <v>36</v>
      </c>
      <c r="I142" s="473"/>
      <c r="J142" s="473"/>
    </row>
    <row r="143" spans="2:10" ht="12.75" customHeight="1">
      <c r="C143" s="509"/>
      <c r="D143" s="409"/>
      <c r="E143" s="387"/>
      <c r="F143" s="410"/>
      <c r="G143" s="455"/>
      <c r="H143" s="455"/>
      <c r="I143" s="456"/>
      <c r="J143" s="456"/>
    </row>
    <row r="144" spans="2:10" ht="12.75" customHeight="1">
      <c r="C144" s="512">
        <f>C142+0.01</f>
        <v>3.0199999999999996</v>
      </c>
      <c r="D144" s="422" t="s">
        <v>764</v>
      </c>
      <c r="E144" s="387"/>
      <c r="F144" s="410"/>
      <c r="G144" s="455">
        <v>510</v>
      </c>
      <c r="H144" s="472" t="s">
        <v>36</v>
      </c>
      <c r="I144" s="456"/>
      <c r="J144" s="456"/>
    </row>
    <row r="145" spans="3:10" ht="12.75" customHeight="1">
      <c r="C145" s="509"/>
      <c r="D145" s="409"/>
      <c r="E145" s="387"/>
      <c r="F145" s="410"/>
      <c r="G145" s="455"/>
      <c r="H145" s="455"/>
      <c r="I145" s="456"/>
      <c r="J145" s="456"/>
    </row>
    <row r="146" spans="3:10" ht="12.75" customHeight="1">
      <c r="C146" s="510">
        <f>C142+0.01</f>
        <v>3.0199999999999996</v>
      </c>
      <c r="D146" s="421" t="s">
        <v>765</v>
      </c>
      <c r="E146" s="387"/>
      <c r="F146" s="410"/>
      <c r="G146" s="454">
        <v>245</v>
      </c>
      <c r="H146" s="455" t="s">
        <v>36</v>
      </c>
      <c r="I146" s="456"/>
      <c r="J146" s="456"/>
    </row>
    <row r="147" spans="3:10" ht="12.75" customHeight="1">
      <c r="C147" s="510"/>
      <c r="D147" s="421"/>
      <c r="E147" s="387"/>
      <c r="F147" s="410"/>
      <c r="G147" s="454"/>
      <c r="H147" s="455"/>
      <c r="I147" s="456"/>
      <c r="J147" s="456"/>
    </row>
    <row r="148" spans="3:10" ht="12.75" customHeight="1">
      <c r="C148" s="510"/>
      <c r="D148" s="419"/>
      <c r="E148" s="391"/>
      <c r="F148" s="420"/>
      <c r="G148" s="467"/>
      <c r="H148" s="467"/>
      <c r="I148" s="469"/>
      <c r="J148" s="469"/>
    </row>
    <row r="149" spans="3:10" ht="12.75" customHeight="1">
      <c r="C149" s="510"/>
      <c r="D149" s="419"/>
      <c r="E149" s="391"/>
      <c r="F149" s="420"/>
      <c r="G149" s="455"/>
      <c r="H149" s="455"/>
      <c r="I149" s="456"/>
      <c r="J149" s="456"/>
    </row>
    <row r="150" spans="3:10" ht="12.75" customHeight="1">
      <c r="C150" s="510"/>
      <c r="D150" s="419"/>
      <c r="E150" s="391"/>
      <c r="F150" s="523" t="s">
        <v>379</v>
      </c>
      <c r="G150" s="455"/>
      <c r="H150" s="455"/>
      <c r="I150" s="456"/>
      <c r="J150" s="451"/>
    </row>
    <row r="151" spans="3:10" ht="12.75" customHeight="1">
      <c r="C151" s="511"/>
      <c r="D151" s="432"/>
      <c r="E151" s="391"/>
      <c r="F151" s="420"/>
      <c r="G151" s="480"/>
      <c r="H151" s="480"/>
      <c r="I151" s="469"/>
      <c r="J151" s="469"/>
    </row>
    <row r="152" spans="3:10" ht="12.75" customHeight="1">
      <c r="C152" s="510"/>
      <c r="D152" s="419"/>
      <c r="E152" s="391"/>
      <c r="F152" s="420"/>
      <c r="G152" s="455"/>
      <c r="H152" s="455"/>
      <c r="I152" s="456"/>
      <c r="J152" s="456"/>
    </row>
    <row r="153" spans="3:10" ht="12.75" customHeight="1">
      <c r="C153" s="510"/>
      <c r="D153" s="419"/>
      <c r="E153" s="391"/>
      <c r="F153" s="420"/>
      <c r="G153" s="455"/>
      <c r="H153" s="455"/>
      <c r="I153" s="456"/>
      <c r="J153" s="456"/>
    </row>
    <row r="154" spans="3:10" ht="12.75" customHeight="1">
      <c r="C154" s="510"/>
      <c r="D154" s="432" t="s">
        <v>673</v>
      </c>
      <c r="E154" s="391"/>
      <c r="F154" s="420"/>
      <c r="G154" s="455"/>
      <c r="H154" s="455"/>
      <c r="I154" s="456"/>
      <c r="J154" s="456"/>
    </row>
    <row r="155" spans="3:10" ht="12.75" customHeight="1">
      <c r="C155" s="510"/>
      <c r="D155" s="419"/>
      <c r="E155" s="391"/>
      <c r="F155" s="420"/>
      <c r="G155" s="455"/>
      <c r="H155" s="455"/>
      <c r="I155" s="456"/>
      <c r="J155" s="456"/>
    </row>
    <row r="156" spans="3:10" ht="12.75" customHeight="1">
      <c r="C156" s="511">
        <f>C140+1</f>
        <v>4</v>
      </c>
      <c r="D156" s="432" t="s">
        <v>671</v>
      </c>
      <c r="E156" s="391"/>
      <c r="F156" s="420"/>
      <c r="G156" s="455"/>
      <c r="H156" s="455"/>
      <c r="I156" s="456"/>
      <c r="J156" s="456"/>
    </row>
    <row r="157" spans="3:10" ht="12.75" customHeight="1">
      <c r="C157" s="510"/>
      <c r="D157" s="419"/>
      <c r="E157" s="391"/>
      <c r="F157" s="420"/>
      <c r="G157" s="455"/>
      <c r="H157" s="455"/>
      <c r="I157" s="456"/>
      <c r="J157" s="456"/>
    </row>
    <row r="158" spans="3:10" ht="12.75" customHeight="1">
      <c r="C158" s="510">
        <f>C156+0.01</f>
        <v>4.01</v>
      </c>
      <c r="D158" s="433" t="s">
        <v>818</v>
      </c>
      <c r="E158" s="391"/>
      <c r="F158" s="420"/>
      <c r="G158" s="454">
        <v>7065</v>
      </c>
      <c r="H158" s="481" t="s">
        <v>36</v>
      </c>
      <c r="I158" s="456"/>
      <c r="J158" s="470"/>
    </row>
    <row r="159" spans="3:10" ht="12.75" customHeight="1">
      <c r="C159" s="510"/>
      <c r="D159" s="433"/>
      <c r="E159" s="391"/>
      <c r="F159" s="420"/>
      <c r="G159" s="454"/>
      <c r="H159" s="481"/>
      <c r="I159" s="456"/>
      <c r="J159" s="470"/>
    </row>
    <row r="160" spans="3:10" ht="12.75" customHeight="1">
      <c r="C160" s="510">
        <f>C158+0.01</f>
        <v>4.0199999999999996</v>
      </c>
      <c r="D160" s="433" t="s">
        <v>693</v>
      </c>
      <c r="E160" s="391"/>
      <c r="F160" s="420"/>
      <c r="G160" s="454">
        <v>7065</v>
      </c>
      <c r="H160" s="481" t="s">
        <v>36</v>
      </c>
      <c r="I160" s="456"/>
      <c r="J160" s="470"/>
    </row>
    <row r="161" spans="2:10" ht="12.75" customHeight="1">
      <c r="C161" s="510"/>
      <c r="D161" s="433"/>
      <c r="E161" s="391"/>
      <c r="F161" s="420"/>
      <c r="G161" s="454"/>
      <c r="H161" s="481"/>
      <c r="I161" s="456"/>
      <c r="J161" s="456"/>
    </row>
    <row r="162" spans="2:10" ht="12.75" customHeight="1">
      <c r="C162" s="510">
        <f>C160+0.01</f>
        <v>4.0299999999999994</v>
      </c>
      <c r="D162" s="433" t="s">
        <v>766</v>
      </c>
      <c r="E162" s="391"/>
      <c r="F162" s="420"/>
      <c r="G162" s="454">
        <v>7065</v>
      </c>
      <c r="H162" s="481" t="s">
        <v>36</v>
      </c>
      <c r="I162" s="456"/>
      <c r="J162" s="470"/>
    </row>
    <row r="163" spans="2:10" ht="12.75" customHeight="1">
      <c r="C163" s="510"/>
      <c r="D163" s="419"/>
      <c r="E163" s="391"/>
      <c r="F163" s="420"/>
      <c r="G163" s="455"/>
      <c r="H163" s="455"/>
      <c r="I163" s="456"/>
      <c r="J163" s="456"/>
    </row>
    <row r="164" spans="2:10" ht="12.75" customHeight="1">
      <c r="C164" s="510">
        <f>C162+0.01</f>
        <v>4.0399999999999991</v>
      </c>
      <c r="D164" s="433" t="s">
        <v>751</v>
      </c>
      <c r="E164" s="391"/>
      <c r="F164" s="420"/>
      <c r="G164" s="454">
        <v>2799</v>
      </c>
      <c r="H164" s="481" t="s">
        <v>92</v>
      </c>
      <c r="I164" s="456"/>
      <c r="J164" s="470"/>
    </row>
    <row r="165" spans="2:10" ht="12.75" customHeight="1" collapsed="1">
      <c r="C165" s="510"/>
      <c r="D165" s="419"/>
      <c r="E165" s="391"/>
      <c r="F165" s="420"/>
      <c r="G165" s="455"/>
      <c r="H165" s="455"/>
      <c r="I165" s="456"/>
      <c r="J165" s="456"/>
    </row>
    <row r="166" spans="2:10" s="381" customFormat="1" ht="12.75" customHeight="1">
      <c r="B166" s="383"/>
      <c r="C166" s="512">
        <f>C164+0.01</f>
        <v>4.0499999999999989</v>
      </c>
      <c r="D166" s="434" t="s">
        <v>819</v>
      </c>
      <c r="E166" s="396"/>
      <c r="F166" s="435"/>
      <c r="G166" s="471">
        <v>410.4</v>
      </c>
      <c r="H166" s="482" t="s">
        <v>36</v>
      </c>
      <c r="I166" s="473"/>
      <c r="J166" s="473"/>
    </row>
    <row r="167" spans="2:10" ht="12.75" customHeight="1">
      <c r="C167" s="510"/>
      <c r="D167" s="433"/>
      <c r="E167" s="391"/>
      <c r="F167" s="420"/>
      <c r="G167" s="454"/>
      <c r="H167" s="481"/>
      <c r="I167" s="456"/>
      <c r="J167" s="456"/>
    </row>
    <row r="168" spans="2:10" s="381" customFormat="1" ht="12.75" customHeight="1">
      <c r="B168" s="383"/>
      <c r="C168" s="512">
        <f>C166+0.01</f>
        <v>4.0599999999999987</v>
      </c>
      <c r="D168" s="434" t="s">
        <v>654</v>
      </c>
      <c r="E168" s="396"/>
      <c r="F168" s="435"/>
      <c r="G168" s="471">
        <v>735.6</v>
      </c>
      <c r="H168" s="482" t="s">
        <v>36</v>
      </c>
      <c r="I168" s="473"/>
      <c r="J168" s="473"/>
    </row>
    <row r="169" spans="2:10" ht="12.75" customHeight="1" outlineLevel="1">
      <c r="C169" s="510"/>
      <c r="D169" s="436"/>
      <c r="E169" s="397"/>
      <c r="F169" s="437"/>
      <c r="G169" s="483"/>
      <c r="H169" s="455"/>
      <c r="I169" s="456"/>
      <c r="J169" s="456"/>
    </row>
    <row r="170" spans="2:10" s="381" customFormat="1" ht="12.75" customHeight="1">
      <c r="B170" s="383"/>
      <c r="C170" s="512">
        <f>C168+0.01</f>
        <v>4.0699999999999985</v>
      </c>
      <c r="D170" s="434" t="s">
        <v>820</v>
      </c>
      <c r="E170" s="396"/>
      <c r="F170" s="435"/>
      <c r="G170" s="471">
        <v>343.8</v>
      </c>
      <c r="H170" s="482" t="s">
        <v>92</v>
      </c>
      <c r="I170" s="473"/>
      <c r="J170" s="473"/>
    </row>
    <row r="171" spans="2:10" ht="12.75" customHeight="1">
      <c r="C171" s="509"/>
      <c r="D171" s="409"/>
      <c r="E171" s="387"/>
      <c r="F171" s="410"/>
      <c r="G171" s="467"/>
      <c r="H171" s="467"/>
      <c r="I171" s="469"/>
      <c r="J171" s="469"/>
    </row>
    <row r="172" spans="2:10" ht="12.75" customHeight="1">
      <c r="C172" s="510" t="s">
        <v>375</v>
      </c>
      <c r="D172" s="419"/>
      <c r="E172" s="391"/>
      <c r="F172" s="420"/>
      <c r="G172" s="455"/>
      <c r="H172" s="455"/>
      <c r="I172" s="456"/>
      <c r="J172" s="456"/>
    </row>
    <row r="173" spans="2:10" ht="12.75" customHeight="1">
      <c r="C173" s="510"/>
      <c r="D173" s="419"/>
      <c r="E173" s="391"/>
      <c r="F173" s="523" t="s">
        <v>379</v>
      </c>
      <c r="G173" s="455"/>
      <c r="H173" s="455"/>
      <c r="I173" s="456"/>
      <c r="J173" s="451"/>
    </row>
    <row r="174" spans="2:10" ht="12.75" customHeight="1">
      <c r="C174" s="510"/>
      <c r="D174" s="419"/>
      <c r="E174" s="391"/>
      <c r="F174" s="420"/>
      <c r="G174" s="467"/>
      <c r="H174" s="467"/>
      <c r="I174" s="469"/>
      <c r="J174" s="469"/>
    </row>
    <row r="175" spans="2:10" ht="12.75" customHeight="1">
      <c r="C175" s="510"/>
      <c r="D175" s="419"/>
      <c r="E175" s="391"/>
      <c r="F175" s="420"/>
      <c r="G175" s="455"/>
      <c r="H175" s="455"/>
      <c r="I175" s="456"/>
      <c r="J175" s="456"/>
    </row>
    <row r="176" spans="2:10" ht="12.75" customHeight="1">
      <c r="C176" s="511">
        <f>C156+1</f>
        <v>5</v>
      </c>
      <c r="D176" s="432" t="s">
        <v>842</v>
      </c>
      <c r="E176" s="391"/>
      <c r="F176" s="420"/>
      <c r="G176" s="455"/>
      <c r="H176" s="455"/>
      <c r="I176" s="456"/>
      <c r="J176" s="456"/>
    </row>
    <row r="177" spans="2:10" ht="12.75" customHeight="1">
      <c r="C177" s="510"/>
      <c r="D177" s="419"/>
      <c r="E177" s="391"/>
      <c r="F177" s="420"/>
      <c r="G177" s="455"/>
      <c r="H177" s="455"/>
      <c r="I177" s="456"/>
      <c r="J177" s="456"/>
    </row>
    <row r="178" spans="2:10" s="381" customFormat="1" ht="12.75" customHeight="1">
      <c r="B178" s="383"/>
      <c r="C178" s="512">
        <f>C176+0.01</f>
        <v>5.01</v>
      </c>
      <c r="D178" s="434" t="s">
        <v>821</v>
      </c>
      <c r="E178" s="396"/>
      <c r="F178" s="435"/>
      <c r="G178" s="471">
        <f>426.855/2</f>
        <v>213.42750000000001</v>
      </c>
      <c r="H178" s="482" t="s">
        <v>36</v>
      </c>
      <c r="I178" s="473"/>
      <c r="J178" s="473"/>
    </row>
    <row r="179" spans="2:10" ht="12.75" customHeight="1">
      <c r="C179" s="510"/>
      <c r="D179" s="433"/>
      <c r="E179" s="391"/>
      <c r="F179" s="420"/>
      <c r="G179" s="454"/>
      <c r="H179" s="481"/>
      <c r="I179" s="456"/>
      <c r="J179" s="456"/>
    </row>
    <row r="180" spans="2:10" s="381" customFormat="1" ht="12.75" customHeight="1">
      <c r="B180" s="383"/>
      <c r="C180" s="512">
        <f>C178+0.01</f>
        <v>5.0199999999999996</v>
      </c>
      <c r="D180" s="429" t="s">
        <v>752</v>
      </c>
      <c r="E180" s="396"/>
      <c r="F180" s="435"/>
      <c r="G180" s="471">
        <v>450</v>
      </c>
      <c r="H180" s="482" t="s">
        <v>36</v>
      </c>
      <c r="I180" s="473"/>
      <c r="J180" s="473"/>
    </row>
    <row r="181" spans="2:10" ht="12.75" customHeight="1">
      <c r="C181" s="510"/>
      <c r="D181" s="419"/>
      <c r="E181" s="391"/>
      <c r="F181" s="420"/>
      <c r="G181" s="455"/>
      <c r="H181" s="455"/>
      <c r="I181" s="456"/>
      <c r="J181" s="456"/>
    </row>
    <row r="182" spans="2:10" s="381" customFormat="1" ht="12.75" customHeight="1">
      <c r="B182" s="383"/>
      <c r="C182" s="512">
        <f>C180+0.01</f>
        <v>5.0299999999999994</v>
      </c>
      <c r="D182" s="429" t="s">
        <v>753</v>
      </c>
      <c r="E182" s="396"/>
      <c r="F182" s="435"/>
      <c r="G182" s="471">
        <v>112.5</v>
      </c>
      <c r="H182" s="482" t="s">
        <v>36</v>
      </c>
      <c r="I182" s="473"/>
      <c r="J182" s="473"/>
    </row>
    <row r="183" spans="2:10" ht="12.75" customHeight="1">
      <c r="C183" s="510"/>
      <c r="D183" s="419"/>
      <c r="E183" s="391"/>
      <c r="F183" s="420"/>
      <c r="G183" s="455"/>
      <c r="H183" s="455"/>
      <c r="I183" s="456"/>
      <c r="J183" s="456"/>
    </row>
    <row r="184" spans="2:10" s="381" customFormat="1" ht="12.75" customHeight="1">
      <c r="B184" s="383"/>
      <c r="C184" s="512">
        <f>+C182+0.01</f>
        <v>5.0399999999999991</v>
      </c>
      <c r="D184" s="429" t="s">
        <v>374</v>
      </c>
      <c r="E184" s="392"/>
      <c r="F184" s="423"/>
      <c r="G184" s="484">
        <v>0.05</v>
      </c>
      <c r="H184" s="472" t="s">
        <v>23</v>
      </c>
      <c r="I184" s="473"/>
      <c r="J184" s="473"/>
    </row>
    <row r="185" spans="2:10" ht="12.75" customHeight="1">
      <c r="C185" s="509"/>
      <c r="D185" s="409" t="s">
        <v>754</v>
      </c>
      <c r="E185" s="387"/>
      <c r="F185" s="410"/>
      <c r="G185" s="455"/>
      <c r="H185" s="455"/>
      <c r="I185" s="456"/>
      <c r="J185" s="456"/>
    </row>
    <row r="186" spans="2:10" ht="12.75" customHeight="1">
      <c r="C186" s="509"/>
      <c r="D186" s="409"/>
      <c r="E186" s="387"/>
      <c r="F186" s="410"/>
      <c r="G186" s="467"/>
      <c r="H186" s="467"/>
      <c r="I186" s="469"/>
      <c r="J186" s="469"/>
    </row>
    <row r="187" spans="2:10" ht="12.75" customHeight="1">
      <c r="C187" s="510" t="s">
        <v>375</v>
      </c>
      <c r="D187" s="419"/>
      <c r="E187" s="391"/>
      <c r="F187" s="420"/>
      <c r="G187" s="455"/>
      <c r="H187" s="455"/>
      <c r="I187" s="456"/>
      <c r="J187" s="456"/>
    </row>
    <row r="188" spans="2:10" ht="12.75" customHeight="1">
      <c r="C188" s="510"/>
      <c r="D188" s="419"/>
      <c r="E188" s="391"/>
      <c r="F188" s="523" t="s">
        <v>379</v>
      </c>
      <c r="G188" s="455"/>
      <c r="H188" s="455"/>
      <c r="I188" s="456"/>
      <c r="J188" s="451"/>
    </row>
    <row r="189" spans="2:10" ht="12.75" customHeight="1">
      <c r="C189" s="510"/>
      <c r="D189" s="419"/>
      <c r="E189" s="391"/>
      <c r="F189" s="420"/>
      <c r="G189" s="485"/>
      <c r="H189" s="485"/>
      <c r="I189" s="486"/>
      <c r="J189" s="486"/>
    </row>
    <row r="190" spans="2:10" ht="12.75" customHeight="1">
      <c r="C190" s="510"/>
      <c r="D190" s="419"/>
      <c r="E190" s="391"/>
      <c r="F190" s="420"/>
      <c r="G190" s="455"/>
      <c r="H190" s="455"/>
      <c r="I190" s="456"/>
      <c r="J190" s="456"/>
    </row>
    <row r="191" spans="2:10" ht="12.75" customHeight="1">
      <c r="C191" s="517">
        <f>C176+1</f>
        <v>6</v>
      </c>
      <c r="D191" s="432" t="s">
        <v>675</v>
      </c>
      <c r="E191" s="391"/>
      <c r="F191" s="420"/>
      <c r="G191" s="455"/>
      <c r="H191" s="455"/>
      <c r="I191" s="456"/>
      <c r="J191" s="456"/>
    </row>
    <row r="192" spans="2:10" ht="12.75" customHeight="1">
      <c r="C192" s="510"/>
      <c r="D192" s="419"/>
      <c r="E192" s="391"/>
      <c r="F192" s="420"/>
      <c r="G192" s="455"/>
      <c r="H192" s="455"/>
      <c r="I192" s="456"/>
      <c r="J192" s="456"/>
    </row>
    <row r="193" spans="2:10" s="381" customFormat="1" ht="12.75" customHeight="1">
      <c r="B193" s="383"/>
      <c r="C193" s="512">
        <f>+C191+0.01</f>
        <v>6.01</v>
      </c>
      <c r="D193" s="429" t="s">
        <v>756</v>
      </c>
      <c r="E193" s="392"/>
      <c r="F193" s="423"/>
      <c r="G193" s="471">
        <v>1000</v>
      </c>
      <c r="H193" s="472" t="s">
        <v>36</v>
      </c>
      <c r="I193" s="473"/>
      <c r="J193" s="473"/>
    </row>
    <row r="194" spans="2:10" ht="12.75" customHeight="1">
      <c r="C194" s="510"/>
      <c r="D194" s="419"/>
      <c r="E194" s="391"/>
      <c r="F194" s="420"/>
      <c r="G194" s="455"/>
      <c r="H194" s="455"/>
      <c r="I194" s="456"/>
      <c r="J194" s="456"/>
    </row>
    <row r="195" spans="2:10" s="381" customFormat="1" ht="12.75" customHeight="1">
      <c r="B195" s="383"/>
      <c r="C195" s="512">
        <f>C193+0.01</f>
        <v>6.02</v>
      </c>
      <c r="D195" s="438" t="s">
        <v>665</v>
      </c>
      <c r="E195" s="396"/>
      <c r="F195" s="435"/>
      <c r="G195" s="471">
        <v>50</v>
      </c>
      <c r="H195" s="472" t="s">
        <v>638</v>
      </c>
      <c r="I195" s="473"/>
      <c r="J195" s="473"/>
    </row>
    <row r="196" spans="2:10" ht="12.75" customHeight="1">
      <c r="C196" s="509"/>
      <c r="D196" s="409"/>
      <c r="E196" s="387"/>
      <c r="F196" s="410"/>
      <c r="G196" s="455"/>
      <c r="H196" s="455"/>
      <c r="I196" s="456"/>
      <c r="J196" s="456"/>
    </row>
    <row r="197" spans="2:10" s="381" customFormat="1" ht="12.75" customHeight="1">
      <c r="B197" s="383"/>
      <c r="C197" s="512">
        <f t="shared" ref="C197" si="1">+C195+0.01</f>
        <v>6.0299999999999994</v>
      </c>
      <c r="D197" s="438" t="s">
        <v>653</v>
      </c>
      <c r="E197" s="396"/>
      <c r="F197" s="435"/>
      <c r="G197" s="471">
        <v>50</v>
      </c>
      <c r="H197" s="472" t="s">
        <v>638</v>
      </c>
      <c r="I197" s="473"/>
      <c r="J197" s="473"/>
    </row>
    <row r="198" spans="2:10" ht="12.75" customHeight="1">
      <c r="C198" s="509"/>
      <c r="D198" s="409"/>
      <c r="E198" s="387"/>
      <c r="F198" s="410"/>
      <c r="G198" s="455"/>
      <c r="H198" s="455"/>
      <c r="I198" s="456"/>
      <c r="J198" s="456"/>
    </row>
    <row r="199" spans="2:10" s="381" customFormat="1" ht="12.75" customHeight="1">
      <c r="B199" s="383"/>
      <c r="C199" s="512">
        <f>C197+0.01</f>
        <v>6.0399999999999991</v>
      </c>
      <c r="D199" s="438" t="s">
        <v>755</v>
      </c>
      <c r="E199" s="396"/>
      <c r="F199" s="435"/>
      <c r="G199" s="471">
        <v>72</v>
      </c>
      <c r="H199" s="472" t="s">
        <v>92</v>
      </c>
      <c r="I199" s="473"/>
      <c r="J199" s="473"/>
    </row>
    <row r="200" spans="2:10" s="381" customFormat="1" ht="12.75" customHeight="1">
      <c r="B200" s="383"/>
      <c r="C200" s="512"/>
      <c r="D200" s="438"/>
      <c r="E200" s="396"/>
      <c r="F200" s="435"/>
      <c r="G200" s="471"/>
      <c r="H200" s="472"/>
      <c r="I200" s="473"/>
      <c r="J200" s="473"/>
    </row>
    <row r="201" spans="2:10" s="381" customFormat="1" ht="12.75" customHeight="1">
      <c r="B201" s="383"/>
      <c r="C201" s="512">
        <f>C199+0.01</f>
        <v>6.0499999999999989</v>
      </c>
      <c r="D201" s="438" t="s">
        <v>768</v>
      </c>
      <c r="E201" s="396"/>
      <c r="F201" s="435"/>
      <c r="G201" s="471">
        <v>80</v>
      </c>
      <c r="H201" s="472" t="s">
        <v>36</v>
      </c>
      <c r="I201" s="473"/>
      <c r="J201" s="473"/>
    </row>
    <row r="202" spans="2:10" ht="12.75" customHeight="1">
      <c r="C202" s="509"/>
      <c r="D202" s="409"/>
      <c r="E202" s="387"/>
      <c r="F202" s="410"/>
      <c r="G202" s="455"/>
      <c r="H202" s="455"/>
      <c r="I202" s="456"/>
      <c r="J202" s="456"/>
    </row>
    <row r="203" spans="2:10" s="381" customFormat="1" ht="12.75" customHeight="1">
      <c r="B203" s="383"/>
      <c r="C203" s="512">
        <f>C201+0.01</f>
        <v>6.0599999999999987</v>
      </c>
      <c r="D203" s="438" t="s">
        <v>666</v>
      </c>
      <c r="E203" s="396"/>
      <c r="F203" s="435"/>
      <c r="G203" s="487">
        <v>0.05</v>
      </c>
      <c r="H203" s="472" t="s">
        <v>23</v>
      </c>
      <c r="I203" s="473"/>
      <c r="J203" s="473"/>
    </row>
    <row r="204" spans="2:10" s="381" customFormat="1" ht="12.75" customHeight="1">
      <c r="B204" s="383"/>
      <c r="C204" s="512"/>
      <c r="D204" s="438"/>
      <c r="E204" s="396"/>
      <c r="F204" s="435"/>
      <c r="G204" s="487"/>
      <c r="H204" s="472"/>
      <c r="I204" s="473"/>
      <c r="J204" s="473"/>
    </row>
    <row r="205" spans="2:10">
      <c r="C205" s="509"/>
      <c r="D205" s="409"/>
      <c r="E205" s="387"/>
      <c r="F205" s="410"/>
      <c r="G205" s="455"/>
      <c r="H205" s="455"/>
      <c r="I205" s="456"/>
      <c r="J205" s="456"/>
    </row>
    <row r="206" spans="2:10" ht="12.75" customHeight="1">
      <c r="C206" s="509"/>
      <c r="D206" s="409"/>
      <c r="E206" s="387"/>
      <c r="F206" s="410"/>
      <c r="G206" s="467"/>
      <c r="H206" s="467"/>
      <c r="I206" s="469"/>
      <c r="J206" s="469"/>
    </row>
    <row r="207" spans="2:10" ht="12.75" customHeight="1">
      <c r="C207" s="510" t="s">
        <v>375</v>
      </c>
      <c r="D207" s="419"/>
      <c r="E207" s="391"/>
      <c r="F207" s="420"/>
      <c r="G207" s="455"/>
      <c r="H207" s="455"/>
      <c r="I207" s="456"/>
      <c r="J207" s="456"/>
    </row>
    <row r="208" spans="2:10" ht="12.75" customHeight="1">
      <c r="C208" s="509"/>
      <c r="D208" s="419" t="s">
        <v>450</v>
      </c>
      <c r="E208" s="391"/>
      <c r="F208" s="523" t="s">
        <v>379</v>
      </c>
      <c r="G208" s="455"/>
      <c r="H208" s="455"/>
      <c r="I208" s="456"/>
      <c r="J208" s="451"/>
    </row>
    <row r="209" spans="3:10" ht="12.75" customHeight="1">
      <c r="C209" s="510"/>
      <c r="D209" s="419"/>
      <c r="E209" s="391"/>
      <c r="F209" s="420"/>
      <c r="G209" s="467"/>
      <c r="H209" s="467"/>
      <c r="I209" s="469"/>
      <c r="J209" s="469"/>
    </row>
    <row r="210" spans="3:10" ht="12.75" customHeight="1">
      <c r="C210" s="510"/>
      <c r="D210" s="419"/>
      <c r="E210" s="391"/>
      <c r="F210" s="420"/>
      <c r="G210" s="455"/>
      <c r="H210" s="455"/>
      <c r="I210" s="456"/>
      <c r="J210" s="456"/>
    </row>
    <row r="211" spans="3:10" ht="12.75" customHeight="1">
      <c r="C211" s="510"/>
      <c r="D211" s="419"/>
      <c r="E211" s="391"/>
      <c r="F211" s="420"/>
      <c r="G211" s="455"/>
      <c r="H211" s="455"/>
      <c r="I211" s="456"/>
      <c r="J211" s="456"/>
    </row>
    <row r="212" spans="3:10" ht="12.75" customHeight="1">
      <c r="C212" s="517">
        <f>C191+1</f>
        <v>7</v>
      </c>
      <c r="D212" s="432" t="s">
        <v>769</v>
      </c>
      <c r="E212" s="391"/>
      <c r="F212" s="420"/>
      <c r="G212" s="455"/>
      <c r="H212" s="455"/>
      <c r="I212" s="456"/>
      <c r="J212" s="456"/>
    </row>
    <row r="213" spans="3:10" ht="12.75" customHeight="1">
      <c r="C213" s="510"/>
      <c r="D213" s="419"/>
      <c r="E213" s="391"/>
      <c r="F213" s="420"/>
      <c r="G213" s="455"/>
      <c r="H213" s="455"/>
      <c r="I213" s="456"/>
      <c r="J213" s="456"/>
    </row>
    <row r="214" spans="3:10" s="383" customFormat="1" ht="12.75" customHeight="1">
      <c r="C214" s="512">
        <f>C212+0.01</f>
        <v>7.01</v>
      </c>
      <c r="D214" s="429" t="s">
        <v>694</v>
      </c>
      <c r="E214" s="392"/>
      <c r="F214" s="423"/>
      <c r="G214" s="471">
        <v>1</v>
      </c>
      <c r="H214" s="472" t="s">
        <v>591</v>
      </c>
      <c r="I214" s="473"/>
      <c r="J214" s="473"/>
    </row>
    <row r="215" spans="3:10" ht="12.75" customHeight="1">
      <c r="C215" s="509"/>
      <c r="D215" s="409"/>
      <c r="E215" s="387"/>
      <c r="F215" s="410"/>
      <c r="G215" s="455"/>
      <c r="H215" s="455"/>
      <c r="I215" s="456"/>
      <c r="J215" s="456"/>
    </row>
    <row r="216" spans="3:10" ht="28.25" customHeight="1">
      <c r="C216" s="510">
        <f>C214+0.01</f>
        <v>7.02</v>
      </c>
      <c r="D216" s="529" t="s">
        <v>767</v>
      </c>
      <c r="E216" s="530"/>
      <c r="F216" s="531"/>
      <c r="G216" s="454">
        <v>5</v>
      </c>
      <c r="H216" s="455" t="s">
        <v>134</v>
      </c>
      <c r="I216" s="456"/>
      <c r="J216" s="456"/>
    </row>
    <row r="217" spans="3:10" ht="14" customHeight="1">
      <c r="C217" s="510"/>
      <c r="D217" s="439"/>
      <c r="E217" s="398"/>
      <c r="F217" s="440"/>
      <c r="G217" s="454"/>
      <c r="H217" s="455"/>
      <c r="I217" s="456"/>
      <c r="J217" s="456"/>
    </row>
    <row r="218" spans="3:10" ht="28.25" customHeight="1">
      <c r="C218" s="510">
        <f>C216+0.01</f>
        <v>7.0299999999999994</v>
      </c>
      <c r="D218" s="529" t="s">
        <v>770</v>
      </c>
      <c r="E218" s="530"/>
      <c r="F218" s="531"/>
      <c r="G218" s="454">
        <v>6</v>
      </c>
      <c r="H218" s="455" t="s">
        <v>134</v>
      </c>
      <c r="I218" s="456"/>
      <c r="J218" s="456"/>
    </row>
    <row r="219" spans="3:10" ht="12.5" customHeight="1">
      <c r="C219" s="510"/>
      <c r="D219" s="439"/>
      <c r="E219" s="398"/>
      <c r="F219" s="440"/>
      <c r="G219" s="454"/>
      <c r="H219" s="455"/>
      <c r="I219" s="456"/>
      <c r="J219" s="456"/>
    </row>
    <row r="220" spans="3:10" ht="12.75" customHeight="1">
      <c r="C220" s="510">
        <f>C218+0.01</f>
        <v>7.0399999999999991</v>
      </c>
      <c r="D220" s="529" t="s">
        <v>771</v>
      </c>
      <c r="E220" s="530"/>
      <c r="F220" s="531"/>
      <c r="G220" s="455">
        <v>40</v>
      </c>
      <c r="H220" s="455" t="s">
        <v>134</v>
      </c>
      <c r="I220" s="456"/>
      <c r="J220" s="456"/>
    </row>
    <row r="221" spans="3:10" ht="12.75" customHeight="1">
      <c r="C221" s="509"/>
      <c r="D221" s="409"/>
      <c r="E221" s="387"/>
      <c r="F221" s="410"/>
      <c r="G221" s="467"/>
      <c r="H221" s="467"/>
      <c r="I221" s="469"/>
      <c r="J221" s="469"/>
    </row>
    <row r="222" spans="3:10" ht="12.75" customHeight="1">
      <c r="C222" s="510" t="s">
        <v>375</v>
      </c>
      <c r="D222" s="409"/>
      <c r="E222" s="387"/>
      <c r="F222" s="410"/>
      <c r="G222" s="455"/>
      <c r="H222" s="455"/>
      <c r="I222" s="456"/>
      <c r="J222" s="456"/>
    </row>
    <row r="223" spans="3:10" ht="12.75" customHeight="1">
      <c r="C223" s="509"/>
      <c r="D223" s="419" t="s">
        <v>450</v>
      </c>
      <c r="E223" s="391"/>
      <c r="F223" s="523" t="s">
        <v>379</v>
      </c>
      <c r="G223" s="455"/>
      <c r="H223" s="455"/>
      <c r="I223" s="456"/>
      <c r="J223" s="451"/>
    </row>
    <row r="224" spans="3:10" ht="12.75" customHeight="1">
      <c r="C224" s="510"/>
      <c r="D224" s="419"/>
      <c r="E224" s="391"/>
      <c r="F224" s="420"/>
      <c r="G224" s="467"/>
      <c r="H224" s="467"/>
      <c r="I224" s="469"/>
      <c r="J224" s="469"/>
    </row>
    <row r="225" spans="2:16" ht="12.75" customHeight="1">
      <c r="C225" s="510"/>
      <c r="D225" s="419"/>
      <c r="E225" s="391"/>
      <c r="F225" s="420"/>
      <c r="G225" s="455"/>
      <c r="H225" s="455"/>
      <c r="I225" s="456"/>
      <c r="J225" s="456"/>
    </row>
    <row r="226" spans="2:16" ht="12.75" customHeight="1">
      <c r="C226" s="517">
        <f>C212+1</f>
        <v>8</v>
      </c>
      <c r="D226" s="432" t="s">
        <v>676</v>
      </c>
      <c r="E226" s="391"/>
      <c r="F226" s="420"/>
      <c r="G226" s="455"/>
      <c r="H226" s="455"/>
      <c r="I226" s="456"/>
      <c r="J226" s="456"/>
    </row>
    <row r="227" spans="2:16" ht="12.75" customHeight="1">
      <c r="C227" s="510"/>
      <c r="D227" s="419"/>
      <c r="E227" s="391"/>
      <c r="F227" s="420"/>
      <c r="G227" s="455"/>
      <c r="H227" s="455"/>
      <c r="I227" s="456"/>
      <c r="J227" s="456"/>
    </row>
    <row r="228" spans="2:16" ht="12.75" customHeight="1">
      <c r="C228" s="510"/>
      <c r="D228" s="419"/>
      <c r="E228" s="391"/>
      <c r="F228" s="420"/>
      <c r="G228" s="455"/>
      <c r="H228" s="455"/>
      <c r="I228" s="456"/>
      <c r="J228" s="456"/>
      <c r="K228" s="287"/>
    </row>
    <row r="229" spans="2:16" s="381" customFormat="1" ht="12.75" customHeight="1">
      <c r="B229" s="383"/>
      <c r="C229" s="512">
        <f>C226+0.01</f>
        <v>8.01</v>
      </c>
      <c r="D229" s="429" t="s">
        <v>772</v>
      </c>
      <c r="E229" s="392"/>
      <c r="F229" s="423"/>
      <c r="G229" s="471">
        <v>40</v>
      </c>
      <c r="H229" s="472" t="s">
        <v>638</v>
      </c>
      <c r="I229" s="473"/>
      <c r="J229" s="473"/>
      <c r="K229" s="382"/>
    </row>
    <row r="230" spans="2:16" ht="12.75" customHeight="1">
      <c r="C230" s="509"/>
      <c r="D230" s="409"/>
      <c r="E230" s="387"/>
      <c r="F230" s="410"/>
      <c r="G230" s="455"/>
      <c r="H230" s="455"/>
      <c r="I230" s="456"/>
      <c r="J230" s="456"/>
      <c r="K230" s="287"/>
      <c r="P230" s="294"/>
    </row>
    <row r="231" spans="2:16" s="381" customFormat="1" ht="12.75" customHeight="1">
      <c r="B231" s="383"/>
      <c r="C231" s="512">
        <f>+C229+0.01</f>
        <v>8.02</v>
      </c>
      <c r="D231" s="429" t="s">
        <v>773</v>
      </c>
      <c r="E231" s="392"/>
      <c r="F231" s="423"/>
      <c r="G231" s="471">
        <v>1</v>
      </c>
      <c r="H231" s="472" t="s">
        <v>591</v>
      </c>
      <c r="I231" s="473"/>
      <c r="J231" s="473"/>
      <c r="K231" s="382"/>
    </row>
    <row r="232" spans="2:16" ht="12.75" customHeight="1">
      <c r="C232" s="509"/>
      <c r="D232" s="409"/>
      <c r="E232" s="387"/>
      <c r="F232" s="410"/>
      <c r="G232" s="455"/>
      <c r="H232" s="455"/>
      <c r="I232" s="456"/>
      <c r="J232" s="456"/>
      <c r="K232" s="287"/>
    </row>
    <row r="233" spans="2:16" ht="12.75" customHeight="1">
      <c r="C233" s="510">
        <f>+C231+0.01</f>
        <v>8.0299999999999994</v>
      </c>
      <c r="D233" s="409" t="s">
        <v>774</v>
      </c>
      <c r="E233" s="387"/>
      <c r="F233" s="410"/>
      <c r="G233" s="454">
        <v>16</v>
      </c>
      <c r="H233" s="455" t="s">
        <v>638</v>
      </c>
      <c r="I233" s="456"/>
      <c r="J233" s="456"/>
      <c r="K233" s="295"/>
    </row>
    <row r="234" spans="2:16" ht="12.75" customHeight="1">
      <c r="C234" s="510"/>
      <c r="D234" s="409"/>
      <c r="E234" s="387"/>
      <c r="F234" s="410"/>
      <c r="G234" s="454"/>
      <c r="H234" s="455"/>
      <c r="I234" s="456"/>
      <c r="J234" s="456"/>
      <c r="K234" s="295"/>
    </row>
    <row r="235" spans="2:16" ht="12.75" customHeight="1">
      <c r="C235" s="510">
        <f>+C233+0.01</f>
        <v>8.0399999999999991</v>
      </c>
      <c r="D235" s="429" t="s">
        <v>775</v>
      </c>
      <c r="E235" s="392"/>
      <c r="F235" s="423"/>
      <c r="G235" s="471">
        <v>40</v>
      </c>
      <c r="H235" s="472" t="s">
        <v>591</v>
      </c>
      <c r="I235" s="456"/>
      <c r="J235" s="456"/>
      <c r="K235" s="295"/>
    </row>
    <row r="236" spans="2:16" ht="12.75" customHeight="1">
      <c r="C236" s="510"/>
      <c r="D236" s="429"/>
      <c r="E236" s="392"/>
      <c r="F236" s="423"/>
      <c r="G236" s="471"/>
      <c r="H236" s="472"/>
      <c r="I236" s="456"/>
      <c r="J236" s="456"/>
      <c r="K236" s="295"/>
    </row>
    <row r="237" spans="2:16" ht="12.75" customHeight="1">
      <c r="C237" s="509"/>
      <c r="D237" s="419" t="s">
        <v>450</v>
      </c>
      <c r="E237" s="391"/>
      <c r="F237" s="420"/>
      <c r="G237" s="488"/>
      <c r="H237" s="488"/>
      <c r="I237" s="489"/>
      <c r="J237" s="490"/>
      <c r="K237" s="295"/>
    </row>
    <row r="238" spans="2:16" ht="12.75" customHeight="1">
      <c r="C238" s="509"/>
      <c r="D238" s="419"/>
      <c r="E238" s="391"/>
      <c r="F238" s="523" t="s">
        <v>379</v>
      </c>
      <c r="G238" s="455"/>
      <c r="H238" s="455"/>
      <c r="I238" s="456"/>
      <c r="J238" s="451"/>
      <c r="K238" s="295"/>
    </row>
    <row r="239" spans="2:16" ht="12.75" customHeight="1">
      <c r="C239" s="510"/>
      <c r="D239" s="419"/>
      <c r="E239" s="391"/>
      <c r="F239" s="420"/>
      <c r="G239" s="467"/>
      <c r="H239" s="467"/>
      <c r="I239" s="469"/>
      <c r="J239" s="469"/>
      <c r="K239" s="295"/>
    </row>
    <row r="240" spans="2:16" ht="12.75" customHeight="1">
      <c r="C240" s="510"/>
      <c r="D240" s="419"/>
      <c r="E240" s="391"/>
      <c r="F240" s="420"/>
      <c r="G240" s="455"/>
      <c r="H240" s="455"/>
      <c r="I240" s="456"/>
      <c r="J240" s="456"/>
      <c r="K240" s="287"/>
    </row>
    <row r="241" spans="3:10" ht="12.75" customHeight="1">
      <c r="C241" s="510"/>
      <c r="D241" s="419"/>
      <c r="E241" s="391"/>
      <c r="F241" s="420"/>
      <c r="G241" s="455"/>
      <c r="H241" s="455"/>
      <c r="I241" s="456"/>
      <c r="J241" s="456"/>
    </row>
    <row r="242" spans="3:10" ht="12.75" customHeight="1">
      <c r="C242" s="511">
        <f>C226+1</f>
        <v>9</v>
      </c>
      <c r="D242" s="432" t="s">
        <v>678</v>
      </c>
      <c r="E242" s="391"/>
      <c r="F242" s="420"/>
      <c r="G242" s="455"/>
      <c r="H242" s="455"/>
      <c r="I242" s="456"/>
      <c r="J242" s="456"/>
    </row>
    <row r="243" spans="3:10" ht="12.75" customHeight="1">
      <c r="C243" s="510"/>
      <c r="D243" s="419"/>
      <c r="E243" s="391"/>
      <c r="F243" s="420"/>
      <c r="G243" s="455"/>
      <c r="H243" s="455"/>
      <c r="I243" s="456"/>
      <c r="J243" s="456"/>
    </row>
    <row r="244" spans="3:10" ht="12.75" customHeight="1">
      <c r="C244" s="510"/>
      <c r="D244" s="441" t="s">
        <v>776</v>
      </c>
      <c r="E244" s="391"/>
      <c r="F244" s="420"/>
      <c r="G244" s="455"/>
      <c r="H244" s="455"/>
      <c r="I244" s="456"/>
      <c r="J244" s="456"/>
    </row>
    <row r="245" spans="3:10" ht="12.5" customHeight="1">
      <c r="C245" s="510"/>
      <c r="D245" s="441"/>
      <c r="E245" s="391"/>
      <c r="F245" s="420"/>
      <c r="G245" s="455"/>
      <c r="H245" s="455"/>
      <c r="I245" s="456"/>
      <c r="J245" s="456"/>
    </row>
    <row r="246" spans="3:10" s="383" customFormat="1" ht="12.75" customHeight="1">
      <c r="C246" s="512">
        <f>C242+0.1</f>
        <v>9.1</v>
      </c>
      <c r="D246" s="429" t="s">
        <v>757</v>
      </c>
      <c r="E246" s="392"/>
      <c r="F246" s="423"/>
      <c r="G246" s="471">
        <f>49/2</f>
        <v>24.5</v>
      </c>
      <c r="H246" s="472" t="s">
        <v>134</v>
      </c>
      <c r="I246" s="473"/>
      <c r="J246" s="473"/>
    </row>
    <row r="247" spans="3:10" s="383" customFormat="1" ht="12.75" customHeight="1">
      <c r="C247" s="512"/>
      <c r="D247" s="438"/>
      <c r="E247" s="396"/>
      <c r="F247" s="435"/>
      <c r="G247" s="472"/>
      <c r="H247" s="472"/>
      <c r="I247" s="473"/>
      <c r="J247" s="473"/>
    </row>
    <row r="248" spans="3:10" s="383" customFormat="1" ht="12.75" customHeight="1">
      <c r="C248" s="512">
        <f>C246+0.1</f>
        <v>9.1999999999999993</v>
      </c>
      <c r="D248" s="438" t="s">
        <v>758</v>
      </c>
      <c r="E248" s="396"/>
      <c r="F248" s="435"/>
      <c r="G248" s="471">
        <f>89/2</f>
        <v>44.5</v>
      </c>
      <c r="H248" s="472" t="s">
        <v>134</v>
      </c>
      <c r="I248" s="473"/>
      <c r="J248" s="473"/>
    </row>
    <row r="249" spans="3:10" s="383" customFormat="1" ht="12.75" customHeight="1">
      <c r="C249" s="512"/>
      <c r="D249" s="438"/>
      <c r="E249" s="396"/>
      <c r="F249" s="435"/>
      <c r="G249" s="472"/>
      <c r="H249" s="472"/>
      <c r="I249" s="473"/>
      <c r="J249" s="473"/>
    </row>
    <row r="250" spans="3:10" s="383" customFormat="1" ht="27" customHeight="1">
      <c r="C250" s="512">
        <f>C248+0.1</f>
        <v>9.2999999999999989</v>
      </c>
      <c r="D250" s="532" t="s">
        <v>695</v>
      </c>
      <c r="E250" s="533"/>
      <c r="F250" s="534"/>
      <c r="G250" s="471">
        <f>49/2</f>
        <v>24.5</v>
      </c>
      <c r="H250" s="472" t="s">
        <v>134</v>
      </c>
      <c r="I250" s="473"/>
      <c r="J250" s="473"/>
    </row>
    <row r="251" spans="3:10" ht="12.75" customHeight="1">
      <c r="C251" s="510"/>
      <c r="D251" s="419"/>
      <c r="E251" s="391"/>
      <c r="F251" s="420"/>
      <c r="G251" s="455"/>
      <c r="H251" s="455"/>
      <c r="I251" s="456"/>
      <c r="J251" s="456"/>
    </row>
    <row r="252" spans="3:10" ht="27" customHeight="1">
      <c r="C252" s="510">
        <f>C250+0.1</f>
        <v>9.3999999999999986</v>
      </c>
      <c r="D252" s="535" t="s">
        <v>672</v>
      </c>
      <c r="E252" s="536"/>
      <c r="F252" s="537"/>
      <c r="G252" s="454">
        <f>159/2</f>
        <v>79.5</v>
      </c>
      <c r="H252" s="455" t="s">
        <v>134</v>
      </c>
      <c r="I252" s="456"/>
      <c r="J252" s="470"/>
    </row>
    <row r="253" spans="3:10" ht="13" customHeight="1">
      <c r="C253" s="510"/>
      <c r="D253" s="442"/>
      <c r="E253" s="399"/>
      <c r="F253" s="443"/>
      <c r="G253" s="454"/>
      <c r="H253" s="455"/>
      <c r="I253" s="456"/>
      <c r="J253" s="470"/>
    </row>
    <row r="254" spans="3:10" ht="12.75" customHeight="1">
      <c r="C254" s="510">
        <f>C252+0.1</f>
        <v>9.4999999999999982</v>
      </c>
      <c r="D254" s="419" t="s">
        <v>777</v>
      </c>
      <c r="E254" s="391"/>
      <c r="F254" s="420"/>
      <c r="G254" s="455">
        <v>8.5</v>
      </c>
      <c r="H254" s="455" t="s">
        <v>36</v>
      </c>
      <c r="I254" s="456"/>
      <c r="J254" s="456"/>
    </row>
    <row r="255" spans="3:10" ht="12.75" customHeight="1">
      <c r="C255" s="510"/>
      <c r="D255" s="419"/>
      <c r="E255" s="391"/>
      <c r="F255" s="420"/>
      <c r="G255" s="455"/>
      <c r="H255" s="455"/>
      <c r="I255" s="456"/>
      <c r="J255" s="456"/>
    </row>
    <row r="256" spans="3:10" ht="12.75" customHeight="1">
      <c r="C256" s="510"/>
      <c r="D256" s="441" t="s">
        <v>696</v>
      </c>
      <c r="E256" s="391"/>
      <c r="F256" s="420"/>
      <c r="G256" s="455"/>
      <c r="H256" s="455"/>
      <c r="I256" s="456"/>
      <c r="J256" s="456"/>
    </row>
    <row r="257" spans="2:10" ht="12.75" customHeight="1">
      <c r="C257" s="510"/>
      <c r="D257" s="419"/>
      <c r="E257" s="391"/>
      <c r="F257" s="420"/>
      <c r="G257" s="455"/>
      <c r="H257" s="455"/>
      <c r="I257" s="456"/>
      <c r="J257" s="456"/>
    </row>
    <row r="258" spans="2:10" s="381" customFormat="1" ht="12.75" customHeight="1">
      <c r="B258" s="383"/>
      <c r="C258" s="512">
        <f>C254+0.1</f>
        <v>9.5999999999999979</v>
      </c>
      <c r="D258" s="438" t="s">
        <v>683</v>
      </c>
      <c r="E258" s="396"/>
      <c r="F258" s="435"/>
      <c r="G258" s="471">
        <v>1</v>
      </c>
      <c r="H258" s="482" t="s">
        <v>822</v>
      </c>
      <c r="I258" s="473"/>
      <c r="J258" s="473"/>
    </row>
    <row r="259" spans="2:10" ht="12.75" customHeight="1">
      <c r="C259" s="509"/>
      <c r="D259" s="409"/>
      <c r="E259" s="387"/>
      <c r="F259" s="410"/>
      <c r="G259" s="455"/>
      <c r="H259" s="455"/>
      <c r="I259" s="456"/>
      <c r="J259" s="456"/>
    </row>
    <row r="260" spans="2:10" ht="12.75" customHeight="1">
      <c r="C260" s="509"/>
      <c r="D260" s="419" t="s">
        <v>450</v>
      </c>
      <c r="E260" s="391"/>
      <c r="F260" s="420"/>
      <c r="G260" s="488"/>
      <c r="H260" s="488"/>
      <c r="I260" s="489"/>
      <c r="J260" s="490"/>
    </row>
    <row r="261" spans="2:10" ht="12.75" customHeight="1">
      <c r="C261" s="509"/>
      <c r="D261" s="419"/>
      <c r="E261" s="391"/>
      <c r="F261" s="523" t="s">
        <v>379</v>
      </c>
      <c r="G261" s="455"/>
      <c r="H261" s="455"/>
      <c r="I261" s="456"/>
      <c r="J261" s="451"/>
    </row>
    <row r="262" spans="2:10" ht="12.75" customHeight="1">
      <c r="C262" s="510"/>
      <c r="D262" s="419"/>
      <c r="E262" s="391"/>
      <c r="F262" s="420"/>
      <c r="G262" s="467"/>
      <c r="H262" s="467"/>
      <c r="I262" s="469"/>
      <c r="J262" s="469"/>
    </row>
    <row r="263" spans="2:10" ht="12.75" customHeight="1">
      <c r="C263" s="509"/>
      <c r="D263" s="419"/>
      <c r="E263" s="391"/>
      <c r="F263" s="420"/>
      <c r="G263" s="455"/>
      <c r="H263" s="455"/>
      <c r="I263" s="456"/>
      <c r="J263" s="456"/>
    </row>
    <row r="264" spans="2:10" ht="12.75" customHeight="1">
      <c r="C264" s="509"/>
      <c r="D264" s="419"/>
      <c r="E264" s="391"/>
      <c r="F264" s="420"/>
      <c r="G264" s="455"/>
      <c r="H264" s="455"/>
      <c r="I264" s="456"/>
      <c r="J264" s="456"/>
    </row>
    <row r="265" spans="2:10" ht="12.75" customHeight="1">
      <c r="C265" s="511">
        <f>C242+1</f>
        <v>10</v>
      </c>
      <c r="D265" s="432" t="s">
        <v>307</v>
      </c>
      <c r="E265" s="391"/>
      <c r="F265" s="420"/>
      <c r="G265" s="455"/>
      <c r="H265" s="455"/>
      <c r="I265" s="456"/>
      <c r="J265" s="456"/>
    </row>
    <row r="266" spans="2:10" ht="12.75" customHeight="1">
      <c r="C266" s="509"/>
      <c r="D266" s="419"/>
      <c r="E266" s="391"/>
      <c r="F266" s="420"/>
      <c r="G266" s="455"/>
      <c r="H266" s="455"/>
      <c r="I266" s="456"/>
      <c r="J266" s="456"/>
    </row>
    <row r="267" spans="2:10" ht="12.75" customHeight="1">
      <c r="C267" s="517">
        <f>C265+0.1</f>
        <v>10.1</v>
      </c>
      <c r="D267" s="432" t="s">
        <v>651</v>
      </c>
      <c r="E267" s="391"/>
      <c r="F267" s="420"/>
      <c r="G267" s="455"/>
      <c r="H267" s="455"/>
      <c r="I267" s="456"/>
      <c r="J267" s="456"/>
    </row>
    <row r="268" spans="2:10" ht="12.75" customHeight="1">
      <c r="C268" s="509"/>
      <c r="D268" s="409"/>
      <c r="E268" s="387"/>
      <c r="F268" s="410"/>
      <c r="G268" s="455"/>
      <c r="H268" s="455"/>
      <c r="I268" s="456"/>
      <c r="J268" s="456"/>
    </row>
    <row r="269" spans="2:10" s="381" customFormat="1" ht="12.75" customHeight="1">
      <c r="B269" s="383"/>
      <c r="C269" s="512">
        <f>C267+0.1</f>
        <v>10.199999999999999</v>
      </c>
      <c r="D269" s="429" t="s">
        <v>700</v>
      </c>
      <c r="E269" s="392"/>
      <c r="F269" s="423"/>
      <c r="G269" s="471">
        <v>1</v>
      </c>
      <c r="H269" s="482" t="s">
        <v>23</v>
      </c>
      <c r="I269" s="473"/>
      <c r="J269" s="473"/>
    </row>
    <row r="270" spans="2:10" ht="12.75" customHeight="1">
      <c r="C270" s="509"/>
      <c r="D270" s="409"/>
      <c r="E270" s="387"/>
      <c r="F270" s="410"/>
      <c r="G270" s="454"/>
      <c r="H270" s="481"/>
      <c r="I270" s="456"/>
      <c r="J270" s="456"/>
    </row>
    <row r="271" spans="2:10" s="381" customFormat="1" ht="12.75" customHeight="1">
      <c r="B271" s="383"/>
      <c r="C271" s="512">
        <f>C269+0.1</f>
        <v>10.299999999999999</v>
      </c>
      <c r="D271" s="429" t="s">
        <v>374</v>
      </c>
      <c r="E271" s="392"/>
      <c r="F271" s="423"/>
      <c r="G271" s="484">
        <v>0.05</v>
      </c>
      <c r="H271" s="472" t="s">
        <v>375</v>
      </c>
      <c r="I271" s="473"/>
      <c r="J271" s="473"/>
    </row>
    <row r="272" spans="2:10" ht="12.75" customHeight="1">
      <c r="C272" s="510"/>
      <c r="D272" s="409" t="s">
        <v>697</v>
      </c>
      <c r="E272" s="387"/>
      <c r="F272" s="410"/>
      <c r="G272" s="455"/>
      <c r="H272" s="455"/>
      <c r="I272" s="456"/>
      <c r="J272" s="456"/>
    </row>
    <row r="273" spans="3:10" ht="12.75" customHeight="1">
      <c r="C273" s="510"/>
      <c r="D273" s="409" t="s">
        <v>377</v>
      </c>
      <c r="E273" s="387"/>
      <c r="F273" s="410"/>
      <c r="G273" s="455"/>
      <c r="H273" s="455"/>
      <c r="I273" s="456"/>
      <c r="J273" s="456"/>
    </row>
    <row r="274" spans="3:10" ht="12.75" customHeight="1">
      <c r="C274" s="510"/>
      <c r="D274" s="409"/>
      <c r="E274" s="387"/>
      <c r="F274" s="410"/>
      <c r="G274" s="455"/>
      <c r="H274" s="455"/>
      <c r="I274" s="456"/>
      <c r="J274" s="456"/>
    </row>
    <row r="275" spans="3:10" ht="12.75" customHeight="1">
      <c r="C275" s="510" t="s">
        <v>375</v>
      </c>
      <c r="D275" s="419"/>
      <c r="E275" s="391"/>
      <c r="F275" s="420"/>
      <c r="G275" s="488"/>
      <c r="H275" s="488"/>
      <c r="I275" s="489"/>
      <c r="J275" s="489"/>
    </row>
    <row r="276" spans="3:10" ht="12.75" customHeight="1">
      <c r="C276" s="510"/>
      <c r="D276" s="419"/>
      <c r="E276" s="391"/>
      <c r="F276" s="420"/>
      <c r="G276" s="455"/>
      <c r="H276" s="455"/>
      <c r="I276" s="456"/>
      <c r="J276" s="451"/>
    </row>
    <row r="277" spans="3:10" ht="12.75" customHeight="1">
      <c r="C277" s="510"/>
      <c r="D277" s="419"/>
      <c r="E277" s="391"/>
      <c r="F277" s="420"/>
      <c r="G277" s="467"/>
      <c r="H277" s="467"/>
      <c r="I277" s="469"/>
      <c r="J277" s="469"/>
    </row>
    <row r="278" spans="3:10" ht="12.75" customHeight="1">
      <c r="C278" s="510"/>
      <c r="D278" s="419"/>
      <c r="E278" s="391"/>
      <c r="F278" s="420"/>
      <c r="G278" s="455"/>
      <c r="H278" s="455"/>
      <c r="I278" s="456"/>
      <c r="J278" s="456"/>
    </row>
    <row r="279" spans="3:10" ht="12.75" customHeight="1">
      <c r="C279" s="517">
        <f>C267+0.1</f>
        <v>10.199999999999999</v>
      </c>
      <c r="D279" s="432" t="s">
        <v>699</v>
      </c>
      <c r="E279" s="391"/>
      <c r="F279" s="420"/>
      <c r="G279" s="455"/>
      <c r="H279" s="455"/>
      <c r="I279" s="456"/>
      <c r="J279" s="456"/>
    </row>
    <row r="280" spans="3:10">
      <c r="C280" s="509"/>
      <c r="D280" s="409"/>
      <c r="E280" s="387"/>
      <c r="F280" s="410"/>
      <c r="G280" s="455"/>
      <c r="H280" s="455"/>
      <c r="I280" s="456"/>
      <c r="J280" s="456"/>
    </row>
    <row r="281" spans="3:10" s="383" customFormat="1">
      <c r="C281" s="512">
        <f>C279+0.01</f>
        <v>10.209999999999999</v>
      </c>
      <c r="D281" s="429" t="s">
        <v>824</v>
      </c>
      <c r="E281" s="392"/>
      <c r="F281" s="423"/>
      <c r="G281" s="471">
        <v>1</v>
      </c>
      <c r="H281" s="472" t="s">
        <v>23</v>
      </c>
      <c r="I281" s="473"/>
      <c r="J281" s="473"/>
    </row>
    <row r="282" spans="3:10">
      <c r="C282" s="509"/>
      <c r="D282" s="409"/>
      <c r="E282" s="387"/>
      <c r="F282" s="410"/>
      <c r="G282" s="455"/>
      <c r="H282" s="455"/>
      <c r="I282" s="456"/>
      <c r="J282" s="456"/>
    </row>
    <row r="283" spans="3:10" s="383" customFormat="1">
      <c r="C283" s="512">
        <f>C281+0.01</f>
        <v>10.219999999999999</v>
      </c>
      <c r="D283" s="429" t="s">
        <v>374</v>
      </c>
      <c r="E283" s="392"/>
      <c r="F283" s="423"/>
      <c r="G283" s="484">
        <v>0.05</v>
      </c>
      <c r="H283" s="472" t="s">
        <v>23</v>
      </c>
      <c r="I283" s="473"/>
      <c r="J283" s="473"/>
    </row>
    <row r="284" spans="3:10" ht="12.75" customHeight="1">
      <c r="C284" s="510"/>
      <c r="D284" s="409" t="s">
        <v>698</v>
      </c>
      <c r="E284" s="387"/>
      <c r="F284" s="410"/>
      <c r="G284" s="455"/>
      <c r="H284" s="455"/>
      <c r="I284" s="456"/>
      <c r="J284" s="456"/>
    </row>
    <row r="285" spans="3:10" ht="12.75" customHeight="1">
      <c r="C285" s="510"/>
      <c r="D285" s="409" t="s">
        <v>377</v>
      </c>
      <c r="E285" s="387"/>
      <c r="F285" s="410"/>
      <c r="G285" s="455"/>
      <c r="H285" s="455"/>
      <c r="I285" s="456"/>
      <c r="J285" s="456"/>
    </row>
    <row r="286" spans="3:10" ht="12.75" customHeight="1">
      <c r="C286" s="510"/>
      <c r="D286" s="419"/>
      <c r="E286" s="391"/>
      <c r="F286" s="420"/>
      <c r="G286" s="455"/>
      <c r="H286" s="455"/>
      <c r="I286" s="456"/>
      <c r="J286" s="456"/>
    </row>
    <row r="287" spans="3:10" ht="12.75" customHeight="1">
      <c r="C287" s="510"/>
      <c r="D287" s="419"/>
      <c r="E287" s="391"/>
      <c r="F287" s="420"/>
      <c r="G287" s="491"/>
      <c r="H287" s="491"/>
      <c r="I287" s="492"/>
      <c r="J287" s="449"/>
    </row>
    <row r="288" spans="3:10" ht="12.75" customHeight="1">
      <c r="C288" s="510"/>
      <c r="D288" s="419"/>
      <c r="E288" s="391"/>
      <c r="F288" s="523" t="s">
        <v>823</v>
      </c>
      <c r="G288" s="455"/>
      <c r="H288" s="455"/>
      <c r="I288" s="456"/>
      <c r="J288" s="451"/>
    </row>
    <row r="289" spans="3:10" ht="12.75" customHeight="1">
      <c r="C289" s="510"/>
      <c r="D289" s="419"/>
      <c r="E289" s="391"/>
      <c r="F289" s="420"/>
      <c r="G289" s="467"/>
      <c r="H289" s="467"/>
      <c r="I289" s="469"/>
      <c r="J289" s="469"/>
    </row>
    <row r="290" spans="3:10" ht="12.75" customHeight="1">
      <c r="C290" s="510"/>
      <c r="D290" s="419"/>
      <c r="E290" s="391"/>
      <c r="F290" s="420"/>
      <c r="G290" s="455"/>
      <c r="H290" s="455"/>
      <c r="I290" s="456"/>
      <c r="J290" s="456"/>
    </row>
    <row r="291" spans="3:10" ht="12.75" customHeight="1">
      <c r="C291" s="517">
        <f>C279+0.1</f>
        <v>10.299999999999999</v>
      </c>
      <c r="D291" s="432" t="s">
        <v>782</v>
      </c>
      <c r="E291" s="391"/>
      <c r="F291" s="420"/>
      <c r="G291" s="455"/>
      <c r="H291" s="455"/>
      <c r="I291" s="456"/>
      <c r="J291" s="456"/>
    </row>
    <row r="292" spans="3:10" ht="12.75" customHeight="1">
      <c r="C292" s="517"/>
      <c r="D292" s="419"/>
      <c r="E292" s="391"/>
      <c r="F292" s="420"/>
      <c r="G292" s="455"/>
      <c r="H292" s="455"/>
      <c r="I292" s="456"/>
      <c r="J292" s="456"/>
    </row>
    <row r="293" spans="3:10" ht="12.75" customHeight="1">
      <c r="C293" s="509" t="s">
        <v>783</v>
      </c>
      <c r="D293" s="441" t="s">
        <v>535</v>
      </c>
      <c r="E293" s="391"/>
      <c r="F293" s="420"/>
      <c r="G293" s="455"/>
      <c r="H293" s="455"/>
      <c r="I293" s="456"/>
      <c r="J293" s="456"/>
    </row>
    <row r="294" spans="3:10" ht="12.75" customHeight="1">
      <c r="C294" s="510"/>
      <c r="D294" s="419"/>
      <c r="E294" s="391"/>
      <c r="F294" s="420"/>
      <c r="G294" s="455"/>
      <c r="H294" s="455"/>
      <c r="I294" s="456"/>
      <c r="J294" s="456"/>
    </row>
    <row r="295" spans="3:10" s="383" customFormat="1" ht="12.75" customHeight="1">
      <c r="C295" s="512" t="s">
        <v>784</v>
      </c>
      <c r="D295" s="438" t="s">
        <v>747</v>
      </c>
      <c r="E295" s="392"/>
      <c r="F295" s="423"/>
      <c r="G295" s="471">
        <v>1</v>
      </c>
      <c r="H295" s="472" t="s">
        <v>23</v>
      </c>
      <c r="I295" s="473"/>
      <c r="J295" s="473"/>
    </row>
    <row r="296" spans="3:10" s="383" customFormat="1" ht="12.75" customHeight="1">
      <c r="C296" s="512"/>
      <c r="D296" s="438"/>
      <c r="E296" s="392"/>
      <c r="F296" s="423"/>
      <c r="G296" s="471"/>
      <c r="H296" s="472"/>
      <c r="I296" s="473"/>
      <c r="J296" s="473"/>
    </row>
    <row r="297" spans="3:10" s="383" customFormat="1" ht="12.75" customHeight="1">
      <c r="C297" s="512" t="s">
        <v>785</v>
      </c>
      <c r="D297" s="429" t="s">
        <v>374</v>
      </c>
      <c r="E297" s="392"/>
      <c r="F297" s="423"/>
      <c r="G297" s="484">
        <v>0.05</v>
      </c>
      <c r="H297" s="472" t="s">
        <v>23</v>
      </c>
      <c r="I297" s="473"/>
      <c r="J297" s="473"/>
    </row>
    <row r="298" spans="3:10" ht="12.75" customHeight="1">
      <c r="C298" s="510"/>
      <c r="D298" s="409" t="s">
        <v>702</v>
      </c>
      <c r="E298" s="387"/>
      <c r="F298" s="410"/>
      <c r="G298" s="455"/>
      <c r="H298" s="455"/>
      <c r="I298" s="456"/>
      <c r="J298" s="456"/>
    </row>
    <row r="299" spans="3:10" ht="12.75" customHeight="1">
      <c r="C299" s="510"/>
      <c r="D299" s="409"/>
      <c r="E299" s="387"/>
      <c r="F299" s="410"/>
      <c r="G299" s="455"/>
      <c r="H299" s="455"/>
      <c r="I299" s="456"/>
      <c r="J299" s="456"/>
    </row>
    <row r="300" spans="3:10" ht="12.75" customHeight="1">
      <c r="C300" s="509" t="s">
        <v>786</v>
      </c>
      <c r="D300" s="441" t="s">
        <v>787</v>
      </c>
      <c r="E300" s="387"/>
      <c r="F300" s="410"/>
      <c r="G300" s="455"/>
      <c r="H300" s="455"/>
      <c r="I300" s="456"/>
      <c r="J300" s="456"/>
    </row>
    <row r="301" spans="3:10" ht="12.75" customHeight="1">
      <c r="C301" s="510"/>
      <c r="D301" s="409"/>
      <c r="E301" s="387"/>
      <c r="F301" s="410"/>
      <c r="G301" s="455"/>
      <c r="H301" s="455"/>
      <c r="I301" s="456"/>
      <c r="J301" s="456"/>
    </row>
    <row r="302" spans="3:10" ht="12.75" customHeight="1">
      <c r="C302" s="512" t="s">
        <v>788</v>
      </c>
      <c r="D302" s="409" t="s">
        <v>790</v>
      </c>
      <c r="E302" s="387"/>
      <c r="F302" s="410"/>
      <c r="G302" s="455">
        <v>7</v>
      </c>
      <c r="H302" s="455" t="s">
        <v>134</v>
      </c>
      <c r="I302" s="456"/>
      <c r="J302" s="456"/>
    </row>
    <row r="303" spans="3:10" ht="12.75" customHeight="1">
      <c r="C303" s="512"/>
      <c r="D303" s="409"/>
      <c r="E303" s="387"/>
      <c r="F303" s="410"/>
      <c r="G303" s="455"/>
      <c r="H303" s="455"/>
      <c r="I303" s="456"/>
      <c r="J303" s="456"/>
    </row>
    <row r="304" spans="3:10" ht="12.75" customHeight="1">
      <c r="C304" s="512" t="s">
        <v>789</v>
      </c>
      <c r="D304" s="429" t="s">
        <v>374</v>
      </c>
      <c r="E304" s="387"/>
      <c r="F304" s="410"/>
      <c r="G304" s="455"/>
      <c r="H304" s="455"/>
      <c r="I304" s="456"/>
      <c r="J304" s="456"/>
    </row>
    <row r="305" spans="3:10" ht="12.75" customHeight="1">
      <c r="C305" s="510" t="s">
        <v>375</v>
      </c>
      <c r="D305" s="409" t="s">
        <v>795</v>
      </c>
      <c r="E305" s="391"/>
      <c r="F305" s="420"/>
      <c r="G305" s="484">
        <v>0.05</v>
      </c>
      <c r="H305" s="455" t="s">
        <v>23</v>
      </c>
      <c r="I305" s="456"/>
      <c r="J305" s="456"/>
    </row>
    <row r="306" spans="3:10" ht="12.75" customHeight="1">
      <c r="C306" s="510"/>
      <c r="D306" s="409"/>
      <c r="E306" s="391"/>
      <c r="F306" s="420"/>
      <c r="G306" s="484"/>
      <c r="H306" s="455"/>
      <c r="I306" s="456"/>
      <c r="J306" s="456"/>
    </row>
    <row r="307" spans="3:10" ht="12.75" customHeight="1">
      <c r="C307" s="509" t="s">
        <v>796</v>
      </c>
      <c r="D307" s="441" t="s">
        <v>834</v>
      </c>
      <c r="E307" s="387"/>
      <c r="F307" s="410"/>
      <c r="G307" s="455"/>
      <c r="H307" s="455"/>
      <c r="I307" s="456"/>
      <c r="J307" s="456"/>
    </row>
    <row r="308" spans="3:10" ht="12.75" customHeight="1">
      <c r="C308" s="510"/>
      <c r="D308" s="409"/>
      <c r="E308" s="391"/>
      <c r="F308" s="420"/>
      <c r="G308" s="484"/>
      <c r="H308" s="455"/>
      <c r="I308" s="456"/>
      <c r="J308" s="456"/>
    </row>
    <row r="309" spans="3:10" s="383" customFormat="1" ht="12.75" customHeight="1">
      <c r="C309" s="512" t="s">
        <v>797</v>
      </c>
      <c r="D309" s="429" t="s">
        <v>833</v>
      </c>
      <c r="E309" s="396"/>
      <c r="F309" s="435"/>
      <c r="G309" s="496">
        <v>1</v>
      </c>
      <c r="H309" s="472" t="s">
        <v>23</v>
      </c>
      <c r="I309" s="473"/>
      <c r="J309" s="473"/>
    </row>
    <row r="310" spans="3:10" s="383" customFormat="1" ht="12.75" customHeight="1">
      <c r="C310" s="512"/>
      <c r="D310" s="429"/>
      <c r="E310" s="396"/>
      <c r="F310" s="435"/>
      <c r="G310" s="496"/>
      <c r="H310" s="472"/>
      <c r="I310" s="473"/>
      <c r="J310" s="473"/>
    </row>
    <row r="311" spans="3:10" ht="12.75" customHeight="1">
      <c r="C311" s="510"/>
      <c r="D311" s="409"/>
      <c r="E311" s="391"/>
      <c r="F311" s="420"/>
      <c r="G311" s="484"/>
      <c r="H311" s="455"/>
      <c r="I311" s="456"/>
      <c r="J311" s="456"/>
    </row>
    <row r="312" spans="3:10" ht="12.75" customHeight="1">
      <c r="C312" s="510"/>
      <c r="D312" s="409"/>
      <c r="E312" s="391"/>
      <c r="F312" s="420"/>
      <c r="G312" s="484"/>
      <c r="H312" s="455"/>
      <c r="I312" s="456"/>
      <c r="J312" s="456"/>
    </row>
    <row r="313" spans="3:10" ht="12.75" customHeight="1">
      <c r="C313" s="509" t="s">
        <v>798</v>
      </c>
      <c r="D313" s="441" t="s">
        <v>791</v>
      </c>
      <c r="E313" s="391"/>
      <c r="F313" s="420"/>
      <c r="G313" s="484"/>
      <c r="H313" s="455"/>
      <c r="I313" s="456"/>
      <c r="J313" s="456"/>
    </row>
    <row r="314" spans="3:10" ht="12.75" customHeight="1">
      <c r="C314" s="510"/>
      <c r="D314" s="409"/>
      <c r="E314" s="391"/>
      <c r="F314" s="420"/>
      <c r="G314" s="484"/>
      <c r="H314" s="455"/>
      <c r="I314" s="456"/>
      <c r="J314" s="456"/>
    </row>
    <row r="315" spans="3:10" ht="12.75" customHeight="1">
      <c r="C315" s="512" t="s">
        <v>799</v>
      </c>
      <c r="D315" s="409" t="s">
        <v>793</v>
      </c>
      <c r="E315" s="391"/>
      <c r="F315" s="420"/>
      <c r="G315" s="524">
        <v>1</v>
      </c>
      <c r="H315" s="455" t="s">
        <v>825</v>
      </c>
      <c r="I315" s="456"/>
      <c r="J315" s="456"/>
    </row>
    <row r="316" spans="3:10" ht="12.75" customHeight="1">
      <c r="C316" s="512"/>
      <c r="D316" s="409"/>
      <c r="E316" s="391"/>
      <c r="F316" s="420"/>
      <c r="G316" s="484"/>
      <c r="H316" s="455"/>
      <c r="I316" s="456"/>
      <c r="J316" s="456"/>
    </row>
    <row r="317" spans="3:10" ht="12.75" customHeight="1">
      <c r="C317" s="512" t="s">
        <v>802</v>
      </c>
      <c r="D317" s="409" t="s">
        <v>794</v>
      </c>
      <c r="E317" s="391"/>
      <c r="F317" s="420"/>
      <c r="G317" s="524">
        <v>1</v>
      </c>
      <c r="H317" s="455" t="s">
        <v>825</v>
      </c>
      <c r="I317" s="456"/>
      <c r="J317" s="456"/>
    </row>
    <row r="318" spans="3:10" ht="12.75" customHeight="1">
      <c r="C318" s="512"/>
      <c r="D318" s="409"/>
      <c r="E318" s="391"/>
      <c r="F318" s="420"/>
      <c r="G318" s="484"/>
      <c r="H318" s="455"/>
      <c r="I318" s="456"/>
      <c r="J318" s="456"/>
    </row>
    <row r="319" spans="3:10" ht="12.75" customHeight="1">
      <c r="C319" s="512" t="s">
        <v>835</v>
      </c>
      <c r="D319" s="429" t="s">
        <v>374</v>
      </c>
      <c r="E319" s="391"/>
      <c r="F319" s="420"/>
      <c r="G319" s="484">
        <v>0.05</v>
      </c>
      <c r="H319" s="455" t="s">
        <v>23</v>
      </c>
      <c r="I319" s="456"/>
      <c r="J319" s="456"/>
    </row>
    <row r="320" spans="3:10" ht="12.75" customHeight="1">
      <c r="C320" s="510" t="s">
        <v>375</v>
      </c>
      <c r="D320" s="409" t="s">
        <v>792</v>
      </c>
      <c r="E320" s="391"/>
      <c r="F320" s="420"/>
      <c r="G320" s="455"/>
      <c r="H320" s="455"/>
      <c r="I320" s="456"/>
      <c r="J320" s="451"/>
    </row>
    <row r="321" spans="3:10" ht="12.75" customHeight="1">
      <c r="C321" s="510"/>
      <c r="D321" s="409"/>
      <c r="E321" s="391"/>
      <c r="F321" s="420"/>
      <c r="G321" s="455"/>
      <c r="H321" s="455"/>
      <c r="I321" s="456"/>
      <c r="J321" s="451"/>
    </row>
    <row r="322" spans="3:10" ht="12.75" customHeight="1">
      <c r="C322" s="509" t="s">
        <v>826</v>
      </c>
      <c r="D322" s="441" t="s">
        <v>800</v>
      </c>
      <c r="E322" s="391"/>
      <c r="F322" s="420"/>
      <c r="G322" s="455"/>
      <c r="H322" s="455"/>
      <c r="I322" s="456"/>
      <c r="J322" s="456"/>
    </row>
    <row r="323" spans="3:10" ht="12.75" customHeight="1">
      <c r="C323" s="510"/>
      <c r="D323" s="409"/>
      <c r="E323" s="391"/>
      <c r="F323" s="420"/>
      <c r="G323" s="455"/>
      <c r="H323" s="455"/>
      <c r="I323" s="456"/>
      <c r="J323" s="456"/>
    </row>
    <row r="324" spans="3:10" ht="12.75" customHeight="1">
      <c r="C324" s="512" t="s">
        <v>827</v>
      </c>
      <c r="D324" s="409" t="s">
        <v>801</v>
      </c>
      <c r="E324" s="391"/>
      <c r="F324" s="420"/>
      <c r="G324" s="524">
        <v>1</v>
      </c>
      <c r="H324" s="455" t="s">
        <v>825</v>
      </c>
      <c r="I324" s="456"/>
      <c r="J324" s="456"/>
    </row>
    <row r="325" spans="3:10" ht="12.75" customHeight="1">
      <c r="C325" s="510"/>
      <c r="D325" s="409"/>
      <c r="E325" s="391"/>
      <c r="F325" s="420"/>
      <c r="G325" s="484"/>
      <c r="H325" s="455"/>
      <c r="I325" s="456"/>
      <c r="J325" s="456"/>
    </row>
    <row r="326" spans="3:10" ht="12.75" customHeight="1">
      <c r="C326" s="512" t="s">
        <v>828</v>
      </c>
      <c r="D326" s="409" t="s">
        <v>803</v>
      </c>
      <c r="E326" s="391"/>
      <c r="F326" s="420"/>
      <c r="G326" s="524">
        <v>1</v>
      </c>
      <c r="H326" s="455" t="s">
        <v>825</v>
      </c>
      <c r="I326" s="456"/>
      <c r="J326" s="456"/>
    </row>
    <row r="327" spans="3:10" ht="12.75" customHeight="1">
      <c r="C327" s="510"/>
      <c r="D327" s="409"/>
      <c r="E327" s="391"/>
      <c r="F327" s="420"/>
      <c r="G327" s="484"/>
      <c r="H327" s="455"/>
      <c r="I327" s="456"/>
      <c r="J327" s="456"/>
    </row>
    <row r="328" spans="3:10" ht="12.75" customHeight="1">
      <c r="C328" s="512" t="s">
        <v>828</v>
      </c>
      <c r="D328" s="429" t="s">
        <v>374</v>
      </c>
      <c r="E328" s="391"/>
      <c r="F328" s="420"/>
      <c r="G328" s="484">
        <v>0.05</v>
      </c>
      <c r="H328" s="455" t="s">
        <v>23</v>
      </c>
      <c r="I328" s="456"/>
      <c r="J328" s="456"/>
    </row>
    <row r="329" spans="3:10" ht="12.75" customHeight="1">
      <c r="C329" s="510"/>
      <c r="D329" s="409" t="s">
        <v>792</v>
      </c>
      <c r="E329" s="391"/>
      <c r="F329" s="420"/>
      <c r="G329" s="455"/>
      <c r="H329" s="455"/>
      <c r="I329" s="456"/>
      <c r="J329" s="456"/>
    </row>
    <row r="330" spans="3:10" ht="12.75" customHeight="1">
      <c r="C330" s="510"/>
      <c r="D330" s="409"/>
      <c r="E330" s="391"/>
      <c r="F330" s="420"/>
      <c r="G330" s="455"/>
      <c r="H330" s="455"/>
      <c r="I330" s="456"/>
      <c r="J330" s="456"/>
    </row>
    <row r="331" spans="3:10" ht="12.75" customHeight="1">
      <c r="C331" s="509" t="s">
        <v>836</v>
      </c>
      <c r="D331" s="441" t="s">
        <v>701</v>
      </c>
      <c r="E331" s="391"/>
      <c r="F331" s="420"/>
      <c r="G331" s="455"/>
      <c r="H331" s="455"/>
      <c r="I331" s="456"/>
      <c r="J331" s="456"/>
    </row>
    <row r="332" spans="3:10" ht="12.75" customHeight="1">
      <c r="C332" s="510"/>
      <c r="D332" s="419"/>
      <c r="E332" s="391"/>
      <c r="F332" s="420"/>
      <c r="G332" s="455"/>
      <c r="H332" s="455"/>
      <c r="I332" s="456"/>
      <c r="J332" s="456"/>
    </row>
    <row r="333" spans="3:10" s="383" customFormat="1" ht="12.75" customHeight="1">
      <c r="C333" s="512" t="s">
        <v>837</v>
      </c>
      <c r="D333" s="438" t="s">
        <v>748</v>
      </c>
      <c r="E333" s="392"/>
      <c r="F333" s="423"/>
      <c r="G333" s="471">
        <v>1</v>
      </c>
      <c r="H333" s="472" t="s">
        <v>23</v>
      </c>
      <c r="I333" s="473"/>
      <c r="J333" s="473"/>
    </row>
    <row r="334" spans="3:10" s="383" customFormat="1" ht="12.75" customHeight="1">
      <c r="C334" s="510"/>
      <c r="D334" s="438"/>
      <c r="E334" s="392"/>
      <c r="F334" s="423"/>
      <c r="G334" s="471"/>
      <c r="H334" s="472"/>
      <c r="I334" s="473"/>
      <c r="J334" s="473"/>
    </row>
    <row r="335" spans="3:10" s="383" customFormat="1" ht="12.75" customHeight="1">
      <c r="C335" s="512" t="s">
        <v>838</v>
      </c>
      <c r="D335" s="429" t="s">
        <v>374</v>
      </c>
      <c r="E335" s="392"/>
      <c r="F335" s="423"/>
      <c r="G335" s="484">
        <v>0.05</v>
      </c>
      <c r="H335" s="455" t="s">
        <v>23</v>
      </c>
      <c r="I335" s="473"/>
      <c r="J335" s="473"/>
    </row>
    <row r="336" spans="3:10" ht="12.75" customHeight="1">
      <c r="C336" s="510"/>
      <c r="D336" s="409" t="s">
        <v>746</v>
      </c>
      <c r="E336" s="387"/>
      <c r="F336" s="410"/>
      <c r="G336" s="455"/>
      <c r="H336" s="455"/>
      <c r="I336" s="456"/>
      <c r="J336" s="456"/>
    </row>
    <row r="337" spans="3:10" ht="12.75" customHeight="1">
      <c r="C337" s="510"/>
      <c r="D337" s="409"/>
      <c r="E337" s="387"/>
      <c r="F337" s="410"/>
      <c r="G337" s="455"/>
      <c r="H337" s="455"/>
      <c r="I337" s="456"/>
      <c r="J337" s="456"/>
    </row>
    <row r="338" spans="3:10" ht="12.75" customHeight="1">
      <c r="C338" s="510" t="s">
        <v>375</v>
      </c>
      <c r="D338" s="419"/>
      <c r="E338" s="391"/>
      <c r="F338" s="420"/>
      <c r="G338" s="488"/>
      <c r="H338" s="488"/>
      <c r="I338" s="489"/>
      <c r="J338" s="489"/>
    </row>
    <row r="339" spans="3:10" ht="12.75" customHeight="1">
      <c r="C339" s="510"/>
      <c r="D339" s="419"/>
      <c r="E339" s="391"/>
      <c r="F339" s="523" t="s">
        <v>379</v>
      </c>
      <c r="G339" s="455"/>
      <c r="H339" s="455"/>
      <c r="I339" s="456"/>
      <c r="J339" s="451"/>
    </row>
    <row r="340" spans="3:10" ht="12.75" customHeight="1">
      <c r="C340" s="510"/>
      <c r="D340" s="419"/>
      <c r="E340" s="391"/>
      <c r="F340" s="420"/>
      <c r="G340" s="467"/>
      <c r="H340" s="467"/>
      <c r="I340" s="469"/>
      <c r="J340" s="469"/>
    </row>
    <row r="341" spans="3:10" ht="12.75" customHeight="1">
      <c r="C341" s="510"/>
      <c r="D341" s="419"/>
      <c r="E341" s="391"/>
      <c r="F341" s="420"/>
      <c r="G341" s="455"/>
      <c r="H341" s="455"/>
      <c r="I341" s="456"/>
      <c r="J341" s="456"/>
    </row>
    <row r="342" spans="3:10" ht="12.75" customHeight="1">
      <c r="C342" s="517">
        <f>C265+1</f>
        <v>11</v>
      </c>
      <c r="D342" s="432" t="s">
        <v>536</v>
      </c>
      <c r="E342" s="391"/>
      <c r="F342" s="420"/>
      <c r="G342" s="455"/>
      <c r="H342" s="455"/>
      <c r="I342" s="456"/>
      <c r="J342" s="456"/>
    </row>
    <row r="343" spans="3:10" ht="12.75" customHeight="1">
      <c r="C343" s="510"/>
      <c r="D343" s="419"/>
      <c r="E343" s="391"/>
      <c r="F343" s="420"/>
      <c r="G343" s="455"/>
      <c r="H343" s="455"/>
      <c r="I343" s="456"/>
      <c r="J343" s="456"/>
    </row>
    <row r="344" spans="3:10" ht="12.75" customHeight="1">
      <c r="C344" s="510">
        <f>C342+0.01</f>
        <v>11.01</v>
      </c>
      <c r="D344" s="409" t="s">
        <v>778</v>
      </c>
      <c r="E344" s="387"/>
      <c r="F344" s="410"/>
      <c r="G344" s="471">
        <v>1</v>
      </c>
      <c r="H344" s="472" t="s">
        <v>23</v>
      </c>
      <c r="I344" s="456"/>
      <c r="J344" s="456"/>
    </row>
    <row r="345" spans="3:10" ht="12.75" customHeight="1">
      <c r="C345" s="509"/>
      <c r="D345" s="409"/>
      <c r="E345" s="387"/>
      <c r="F345" s="410"/>
      <c r="G345" s="471"/>
      <c r="H345" s="472"/>
      <c r="I345" s="456"/>
      <c r="J345" s="456"/>
    </row>
    <row r="346" spans="3:10" ht="12.75" customHeight="1">
      <c r="C346" s="510">
        <f>C344+0.01</f>
        <v>11.02</v>
      </c>
      <c r="D346" s="409" t="s">
        <v>374</v>
      </c>
      <c r="E346" s="387"/>
      <c r="F346" s="410"/>
      <c r="G346" s="484">
        <v>0.05</v>
      </c>
      <c r="H346" s="455" t="s">
        <v>23</v>
      </c>
      <c r="I346" s="456"/>
      <c r="J346" s="456"/>
    </row>
    <row r="347" spans="3:10" ht="12.75" customHeight="1">
      <c r="C347" s="510"/>
      <c r="D347" s="409" t="s">
        <v>685</v>
      </c>
      <c r="E347" s="387"/>
      <c r="F347" s="410"/>
      <c r="G347" s="455"/>
      <c r="H347" s="455"/>
      <c r="I347" s="456"/>
      <c r="J347" s="456"/>
    </row>
    <row r="348" spans="3:10" ht="12.75" customHeight="1">
      <c r="C348" s="510"/>
      <c r="D348" s="409" t="s">
        <v>377</v>
      </c>
      <c r="E348" s="387"/>
      <c r="F348" s="410"/>
      <c r="G348" s="455"/>
      <c r="H348" s="455"/>
      <c r="I348" s="456"/>
      <c r="J348" s="456"/>
    </row>
    <row r="349" spans="3:10" ht="12.75" customHeight="1">
      <c r="C349" s="510"/>
      <c r="D349" s="419"/>
      <c r="E349" s="391"/>
      <c r="F349" s="420"/>
      <c r="G349" s="455"/>
      <c r="H349" s="455"/>
      <c r="I349" s="456"/>
      <c r="J349" s="456"/>
    </row>
    <row r="350" spans="3:10" ht="12.75" customHeight="1">
      <c r="C350" s="510"/>
      <c r="D350" s="419"/>
      <c r="E350" s="391"/>
      <c r="F350" s="420"/>
      <c r="G350" s="491"/>
      <c r="H350" s="491"/>
      <c r="I350" s="492"/>
      <c r="J350" s="449"/>
    </row>
    <row r="351" spans="3:10" ht="12.75" customHeight="1">
      <c r="C351" s="510"/>
      <c r="D351" s="419"/>
      <c r="E351" s="391"/>
      <c r="F351" s="523" t="s">
        <v>823</v>
      </c>
      <c r="G351" s="455"/>
      <c r="H351" s="455"/>
      <c r="I351" s="456"/>
      <c r="J351" s="451"/>
    </row>
    <row r="352" spans="3:10" ht="12.75" customHeight="1">
      <c r="C352" s="510"/>
      <c r="D352" s="419"/>
      <c r="E352" s="391"/>
      <c r="F352" s="420"/>
      <c r="G352" s="467"/>
      <c r="H352" s="467"/>
      <c r="I352" s="469"/>
      <c r="J352" s="469"/>
    </row>
    <row r="353" spans="3:10" ht="12.75" customHeight="1">
      <c r="C353" s="509"/>
      <c r="D353" s="419"/>
      <c r="E353" s="391"/>
      <c r="F353" s="420"/>
      <c r="G353" s="455"/>
      <c r="H353" s="455"/>
      <c r="I353" s="456"/>
      <c r="J353" s="456"/>
    </row>
    <row r="354" spans="3:10" ht="12.75" customHeight="1">
      <c r="C354" s="511">
        <f>C342+1</f>
        <v>12</v>
      </c>
      <c r="D354" s="432" t="s">
        <v>639</v>
      </c>
      <c r="E354" s="391"/>
      <c r="F354" s="420"/>
      <c r="G354" s="455"/>
      <c r="H354" s="455"/>
      <c r="I354" s="456"/>
      <c r="J354" s="456"/>
    </row>
    <row r="355" spans="3:10" ht="12.75" customHeight="1">
      <c r="C355" s="509"/>
      <c r="D355" s="409"/>
      <c r="E355" s="387"/>
      <c r="F355" s="410"/>
      <c r="G355" s="455"/>
      <c r="H355" s="455"/>
      <c r="I355" s="456"/>
      <c r="J355" s="456"/>
    </row>
    <row r="356" spans="3:10" ht="12.75" customHeight="1">
      <c r="C356" s="517">
        <f>C354</f>
        <v>12</v>
      </c>
      <c r="D356" s="432" t="s">
        <v>640</v>
      </c>
      <c r="E356" s="391"/>
      <c r="F356" s="420"/>
      <c r="G356" s="455"/>
      <c r="H356" s="455"/>
      <c r="I356" s="456"/>
      <c r="J356" s="456"/>
    </row>
    <row r="357" spans="3:10" ht="12.75" customHeight="1">
      <c r="C357" s="510"/>
      <c r="D357" s="419"/>
      <c r="E357" s="391"/>
      <c r="F357" s="420"/>
      <c r="G357" s="455"/>
      <c r="H357" s="455"/>
      <c r="I357" s="456"/>
      <c r="J357" s="456"/>
    </row>
    <row r="358" spans="3:10" ht="12.75" customHeight="1">
      <c r="C358" s="510">
        <f>C356+0.01</f>
        <v>12.01</v>
      </c>
      <c r="D358" s="419" t="s">
        <v>655</v>
      </c>
      <c r="E358" s="391"/>
      <c r="F358" s="420"/>
      <c r="G358" s="493">
        <v>1</v>
      </c>
      <c r="H358" s="455" t="s">
        <v>23</v>
      </c>
      <c r="I358" s="456"/>
      <c r="J358" s="456"/>
    </row>
    <row r="359" spans="3:10" ht="12.75" customHeight="1">
      <c r="C359" s="510"/>
      <c r="D359" s="419"/>
      <c r="E359" s="391"/>
      <c r="F359" s="420"/>
      <c r="G359" s="493"/>
      <c r="H359" s="455"/>
      <c r="I359" s="456"/>
      <c r="J359" s="456"/>
    </row>
    <row r="360" spans="3:10" ht="12.75" customHeight="1">
      <c r="C360" s="510">
        <f>C358+0.01</f>
        <v>12.02</v>
      </c>
      <c r="D360" s="419" t="s">
        <v>779</v>
      </c>
      <c r="E360" s="391"/>
      <c r="F360" s="420"/>
      <c r="G360" s="493">
        <v>15</v>
      </c>
      <c r="H360" s="455" t="s">
        <v>134</v>
      </c>
      <c r="I360" s="456"/>
      <c r="J360" s="456"/>
    </row>
    <row r="361" spans="3:10" ht="12.75" customHeight="1">
      <c r="C361" s="510"/>
      <c r="D361" s="419"/>
      <c r="E361" s="391"/>
      <c r="F361" s="420"/>
      <c r="G361" s="493"/>
      <c r="H361" s="455"/>
      <c r="I361" s="456"/>
      <c r="J361" s="456"/>
    </row>
    <row r="362" spans="3:10" ht="12.75" customHeight="1">
      <c r="C362" s="510">
        <f>C360+0.01</f>
        <v>12.03</v>
      </c>
      <c r="D362" s="419" t="s">
        <v>551</v>
      </c>
      <c r="E362" s="391"/>
      <c r="F362" s="420"/>
      <c r="G362" s="494">
        <v>0.05</v>
      </c>
      <c r="H362" s="455" t="s">
        <v>412</v>
      </c>
      <c r="I362" s="456"/>
      <c r="J362" s="456"/>
    </row>
    <row r="363" spans="3:10" ht="12.75" customHeight="1">
      <c r="C363" s="511"/>
      <c r="D363" s="409"/>
      <c r="E363" s="391"/>
      <c r="F363" s="420"/>
      <c r="G363" s="495"/>
      <c r="H363" s="467"/>
      <c r="I363" s="469"/>
      <c r="J363" s="469"/>
    </row>
    <row r="364" spans="3:10" ht="12.75" customHeight="1">
      <c r="C364" s="511"/>
      <c r="D364" s="432"/>
      <c r="E364" s="391"/>
      <c r="F364" s="420"/>
      <c r="G364" s="455"/>
      <c r="H364" s="455"/>
      <c r="I364" s="456"/>
      <c r="J364" s="456"/>
    </row>
    <row r="365" spans="3:10" ht="12.75" customHeight="1">
      <c r="C365" s="511"/>
      <c r="D365" s="432"/>
      <c r="E365" s="391"/>
      <c r="F365" s="523" t="s">
        <v>823</v>
      </c>
      <c r="G365" s="455"/>
      <c r="H365" s="455"/>
      <c r="I365" s="456"/>
      <c r="J365" s="451"/>
    </row>
    <row r="366" spans="3:10" ht="12.75" customHeight="1">
      <c r="C366" s="511"/>
      <c r="D366" s="432"/>
      <c r="E366" s="391"/>
      <c r="F366" s="420"/>
      <c r="G366" s="467"/>
      <c r="H366" s="467"/>
      <c r="I366" s="469"/>
      <c r="J366" s="469"/>
    </row>
    <row r="367" spans="3:10" ht="12.75" customHeight="1">
      <c r="C367" s="511"/>
      <c r="D367" s="432"/>
      <c r="E367" s="391"/>
      <c r="F367" s="420"/>
      <c r="G367" s="455"/>
      <c r="H367" s="455"/>
      <c r="I367" s="456"/>
      <c r="J367" s="456"/>
    </row>
    <row r="368" spans="3:10" ht="12.75" customHeight="1">
      <c r="C368" s="511">
        <f>C354+1</f>
        <v>13</v>
      </c>
      <c r="D368" s="432" t="s">
        <v>668</v>
      </c>
      <c r="E368" s="391"/>
      <c r="F368" s="420"/>
      <c r="G368" s="455"/>
      <c r="H368" s="455"/>
      <c r="I368" s="456"/>
      <c r="J368" s="456"/>
    </row>
    <row r="369" spans="2:10" ht="12.75" customHeight="1">
      <c r="C369" s="509"/>
      <c r="D369" s="409"/>
      <c r="E369" s="387"/>
      <c r="F369" s="410"/>
      <c r="G369" s="455"/>
      <c r="H369" s="455"/>
      <c r="I369" s="456"/>
      <c r="J369" s="456"/>
    </row>
    <row r="370" spans="2:10" ht="12.75" customHeight="1">
      <c r="C370" s="510"/>
      <c r="D370" s="419"/>
      <c r="E370" s="391"/>
      <c r="F370" s="420"/>
      <c r="G370" s="455"/>
      <c r="H370" s="455"/>
      <c r="I370" s="456"/>
      <c r="J370" s="456"/>
    </row>
    <row r="371" spans="2:10" ht="12.75" customHeight="1">
      <c r="C371" s="510">
        <f>C368+0.01</f>
        <v>13.01</v>
      </c>
      <c r="D371" s="529" t="s">
        <v>684</v>
      </c>
      <c r="E371" s="530"/>
      <c r="F371" s="531"/>
      <c r="G371" s="493">
        <v>1</v>
      </c>
      <c r="H371" s="455" t="s">
        <v>23</v>
      </c>
      <c r="I371" s="456">
        <v>1000000</v>
      </c>
      <c r="J371" s="456"/>
    </row>
    <row r="372" spans="2:10" ht="12.75" customHeight="1">
      <c r="C372" s="510"/>
      <c r="D372" s="419"/>
      <c r="E372" s="391"/>
      <c r="F372" s="420"/>
      <c r="G372" s="455"/>
      <c r="H372" s="455"/>
      <c r="I372" s="456"/>
      <c r="J372" s="456"/>
    </row>
    <row r="373" spans="2:10" ht="12.75" customHeight="1">
      <c r="C373" s="510" t="s">
        <v>830</v>
      </c>
      <c r="D373" s="409" t="s">
        <v>780</v>
      </c>
      <c r="E373" s="391"/>
      <c r="F373" s="420"/>
      <c r="G373" s="493"/>
      <c r="H373" s="455" t="s">
        <v>412</v>
      </c>
      <c r="I373" s="456"/>
      <c r="J373" s="456"/>
    </row>
    <row r="374" spans="2:10" ht="12.75" customHeight="1">
      <c r="C374" s="510"/>
      <c r="D374" s="409"/>
      <c r="E374" s="391"/>
      <c r="F374" s="420"/>
      <c r="G374" s="493"/>
      <c r="H374" s="455"/>
      <c r="I374" s="456"/>
      <c r="J374" s="456"/>
    </row>
    <row r="375" spans="2:10" s="383" customFormat="1" ht="12.75" customHeight="1">
      <c r="C375" s="512">
        <f>+C371+0.01</f>
        <v>13.02</v>
      </c>
      <c r="D375" s="429" t="s">
        <v>682</v>
      </c>
      <c r="E375" s="396"/>
      <c r="F375" s="435"/>
      <c r="G375" s="496">
        <v>1</v>
      </c>
      <c r="H375" s="472" t="s">
        <v>23</v>
      </c>
      <c r="I375" s="473">
        <v>20000</v>
      </c>
      <c r="J375" s="473"/>
    </row>
    <row r="376" spans="2:10" ht="12.75" customHeight="1">
      <c r="C376" s="511"/>
      <c r="D376" s="432"/>
      <c r="E376" s="391"/>
      <c r="F376" s="420"/>
      <c r="G376" s="455"/>
      <c r="H376" s="455"/>
      <c r="I376" s="456"/>
      <c r="J376" s="456"/>
    </row>
    <row r="377" spans="2:10" ht="12.5" customHeight="1">
      <c r="C377" s="510" t="s">
        <v>831</v>
      </c>
      <c r="D377" s="409" t="s">
        <v>829</v>
      </c>
      <c r="E377" s="400"/>
      <c r="F377" s="444"/>
      <c r="G377" s="493">
        <v>1</v>
      </c>
      <c r="H377" s="474" t="s">
        <v>23</v>
      </c>
      <c r="I377" s="475"/>
      <c r="J377" s="470"/>
    </row>
    <row r="378" spans="2:10" ht="12.75" customHeight="1">
      <c r="C378" s="511"/>
      <c r="D378" s="432"/>
      <c r="E378" s="391"/>
      <c r="F378" s="420"/>
      <c r="G378" s="474"/>
      <c r="H378" s="474"/>
      <c r="I378" s="475"/>
      <c r="J378" s="456"/>
    </row>
    <row r="379" spans="2:10" ht="12.75" customHeight="1">
      <c r="C379" s="512">
        <f>+C375+0.01</f>
        <v>13.03</v>
      </c>
      <c r="D379" s="424" t="s">
        <v>840</v>
      </c>
      <c r="E379" s="400"/>
      <c r="F379" s="444"/>
      <c r="G379" s="493">
        <v>1</v>
      </c>
      <c r="H379" s="474" t="s">
        <v>23</v>
      </c>
      <c r="I379" s="475">
        <v>100000</v>
      </c>
      <c r="J379" s="470"/>
    </row>
    <row r="380" spans="2:10" ht="12.75" customHeight="1">
      <c r="C380" s="511"/>
      <c r="D380" s="432"/>
      <c r="E380" s="391"/>
      <c r="F380" s="420"/>
      <c r="G380" s="455"/>
      <c r="H380" s="455"/>
      <c r="I380" s="456"/>
      <c r="J380" s="456"/>
    </row>
    <row r="381" spans="2:10" ht="12.75" customHeight="1">
      <c r="C381" s="510">
        <f>+C379+0.01</f>
        <v>13.04</v>
      </c>
      <c r="D381" s="409" t="s">
        <v>781</v>
      </c>
      <c r="E381" s="391"/>
      <c r="F381" s="420"/>
      <c r="G381" s="493">
        <v>1</v>
      </c>
      <c r="H381" s="455" t="s">
        <v>23</v>
      </c>
      <c r="I381" s="456">
        <v>500000</v>
      </c>
      <c r="J381" s="456"/>
    </row>
    <row r="382" spans="2:10" ht="12.75" customHeight="1">
      <c r="C382" s="518"/>
      <c r="D382" s="445"/>
      <c r="E382" s="396"/>
      <c r="F382" s="435"/>
      <c r="G382" s="472"/>
      <c r="H382" s="472"/>
      <c r="I382" s="473"/>
      <c r="J382" s="473"/>
    </row>
    <row r="383" spans="2:10" s="381" customFormat="1" ht="12.75" customHeight="1">
      <c r="B383" s="383"/>
      <c r="C383" s="510" t="s">
        <v>839</v>
      </c>
      <c r="D383" s="429" t="s">
        <v>680</v>
      </c>
      <c r="E383" s="396"/>
      <c r="F383" s="435"/>
      <c r="G383" s="484"/>
      <c r="H383" s="455" t="s">
        <v>412</v>
      </c>
      <c r="I383" s="473"/>
      <c r="J383" s="473"/>
    </row>
    <row r="384" spans="2:10" ht="12.75" customHeight="1">
      <c r="C384" s="511"/>
      <c r="D384" s="432"/>
      <c r="E384" s="391"/>
      <c r="F384" s="420"/>
      <c r="G384" s="455"/>
      <c r="H384" s="455"/>
      <c r="I384" s="456"/>
      <c r="J384" s="456"/>
    </row>
    <row r="385" spans="3:10" ht="12.75" customHeight="1">
      <c r="C385" s="510">
        <f>C381+0.01</f>
        <v>13.049999999999999</v>
      </c>
      <c r="D385" s="429" t="s">
        <v>832</v>
      </c>
      <c r="E385" s="391"/>
      <c r="F385" s="420"/>
      <c r="G385" s="493">
        <v>1</v>
      </c>
      <c r="H385" s="474" t="s">
        <v>23</v>
      </c>
      <c r="I385" s="456">
        <v>300000</v>
      </c>
      <c r="J385" s="456"/>
    </row>
    <row r="386" spans="3:10" ht="12.75" customHeight="1">
      <c r="C386" s="511"/>
      <c r="D386" s="429"/>
      <c r="E386" s="391"/>
      <c r="F386" s="420"/>
      <c r="G386" s="455"/>
      <c r="H386" s="455"/>
      <c r="I386" s="456"/>
      <c r="J386" s="456"/>
    </row>
    <row r="387" spans="3:10" ht="12.75" customHeight="1">
      <c r="C387" s="510" t="s">
        <v>845</v>
      </c>
      <c r="D387" s="429" t="s">
        <v>680</v>
      </c>
      <c r="E387" s="391"/>
      <c r="F387" s="420"/>
      <c r="G387" s="484"/>
      <c r="H387" s="455" t="s">
        <v>412</v>
      </c>
      <c r="I387" s="456"/>
      <c r="J387" s="456"/>
    </row>
    <row r="388" spans="3:10" ht="12.75" customHeight="1">
      <c r="C388" s="511"/>
      <c r="D388" s="432"/>
      <c r="E388" s="391"/>
      <c r="F388" s="420"/>
      <c r="G388" s="488"/>
      <c r="H388" s="488"/>
      <c r="I388" s="489"/>
      <c r="J388" s="489"/>
    </row>
    <row r="389" spans="3:10" ht="12.75" customHeight="1">
      <c r="C389" s="511"/>
      <c r="D389" s="432"/>
      <c r="E389" s="391"/>
      <c r="F389" s="523" t="s">
        <v>823</v>
      </c>
      <c r="G389" s="455"/>
      <c r="H389" s="455"/>
      <c r="I389" s="456"/>
      <c r="J389" s="451"/>
    </row>
    <row r="390" spans="3:10" ht="12.75" customHeight="1">
      <c r="C390" s="511"/>
      <c r="D390" s="432"/>
      <c r="E390" s="391"/>
      <c r="F390" s="420"/>
      <c r="G390" s="467"/>
      <c r="H390" s="467"/>
      <c r="I390" s="469"/>
      <c r="J390" s="469"/>
    </row>
    <row r="391" spans="3:10" ht="12.75" customHeight="1">
      <c r="C391" s="511"/>
      <c r="D391" s="432"/>
      <c r="E391" s="391"/>
      <c r="F391" s="420"/>
      <c r="G391" s="455"/>
      <c r="H391" s="455"/>
      <c r="I391" s="456"/>
      <c r="J391" s="456"/>
    </row>
    <row r="392" spans="3:10" ht="12.75" customHeight="1">
      <c r="C392" s="511"/>
      <c r="D392" s="432"/>
      <c r="E392" s="391"/>
      <c r="F392" s="420"/>
      <c r="G392" s="455"/>
      <c r="H392" s="455"/>
      <c r="I392" s="456"/>
      <c r="J392" s="456"/>
    </row>
    <row r="393" spans="3:10" ht="12.75" customHeight="1" thickBot="1">
      <c r="C393" s="510"/>
      <c r="D393" s="419"/>
      <c r="E393" s="391"/>
      <c r="F393" s="420"/>
      <c r="G393" s="455"/>
      <c r="H393" s="455"/>
      <c r="I393" s="456"/>
      <c r="J393" s="456"/>
    </row>
    <row r="394" spans="3:10" ht="12.75" customHeight="1" thickTop="1">
      <c r="C394" s="509"/>
      <c r="D394" s="419"/>
      <c r="E394" s="391"/>
      <c r="F394" s="420"/>
      <c r="G394" s="525"/>
      <c r="H394" s="525"/>
      <c r="I394" s="526"/>
      <c r="J394" s="526"/>
    </row>
    <row r="395" spans="3:10" ht="12.75" customHeight="1" thickBot="1">
      <c r="C395" s="517"/>
      <c r="D395" s="446" t="s">
        <v>679</v>
      </c>
      <c r="E395" s="401"/>
      <c r="F395" s="447"/>
      <c r="G395" s="497"/>
      <c r="H395" s="498"/>
      <c r="I395" s="499"/>
      <c r="J395" s="499"/>
    </row>
    <row r="396" spans="3:10" ht="12.75" customHeight="1">
      <c r="C396" s="510"/>
      <c r="D396" s="419"/>
      <c r="E396" s="391"/>
      <c r="F396" s="420"/>
      <c r="G396" s="455"/>
      <c r="H396" s="455"/>
      <c r="I396" s="456"/>
      <c r="J396" s="456"/>
    </row>
    <row r="397" spans="3:10" ht="12.75" customHeight="1">
      <c r="C397" s="293"/>
      <c r="D397" s="68"/>
      <c r="E397" s="68"/>
      <c r="F397" s="68"/>
    </row>
    <row r="398" spans="3:10" ht="12.75" customHeight="1">
      <c r="C398" s="293"/>
      <c r="D398" s="296"/>
      <c r="E398" s="296"/>
      <c r="F398" s="296"/>
      <c r="G398" s="297"/>
      <c r="H398" s="297"/>
      <c r="I398" s="298"/>
    </row>
    <row r="399" spans="3:10" ht="12.75" customHeight="1">
      <c r="C399" s="293"/>
      <c r="D399" s="296"/>
      <c r="E399" s="296"/>
      <c r="F399" s="296"/>
      <c r="G399" s="297"/>
      <c r="H399" s="297"/>
      <c r="I399" s="298"/>
    </row>
    <row r="400" spans="3:10" ht="12.75" customHeight="1">
      <c r="C400" s="293"/>
      <c r="D400" s="296"/>
      <c r="E400" s="296"/>
      <c r="F400" s="296"/>
      <c r="G400" s="297"/>
      <c r="H400" s="297"/>
      <c r="I400" s="298"/>
    </row>
    <row r="401" spans="3:6" ht="12.75" hidden="1" customHeight="1" outlineLevel="1">
      <c r="C401" s="293"/>
      <c r="D401" s="68"/>
      <c r="E401" s="68"/>
      <c r="F401" s="68"/>
    </row>
    <row r="402" spans="3:6" ht="12.75" hidden="1" customHeight="1" outlineLevel="1">
      <c r="C402" s="293"/>
      <c r="E402" s="68"/>
      <c r="F402" s="68"/>
    </row>
    <row r="403" spans="3:6" ht="12.75" hidden="1" customHeight="1" outlineLevel="1">
      <c r="C403" s="293"/>
      <c r="E403" s="68"/>
      <c r="F403" s="68"/>
    </row>
    <row r="404" spans="3:6" ht="12.75" hidden="1" customHeight="1" outlineLevel="1">
      <c r="C404" s="293"/>
      <c r="E404" s="68"/>
      <c r="F404" s="68"/>
    </row>
    <row r="405" spans="3:6" ht="12.75" customHeight="1" collapsed="1">
      <c r="C405" s="293"/>
      <c r="E405" s="68"/>
      <c r="F405" s="68"/>
    </row>
    <row r="406" spans="3:6" ht="12.75" customHeight="1">
      <c r="C406" s="293"/>
      <c r="D406" s="136"/>
      <c r="E406" s="68"/>
      <c r="F406" s="68"/>
    </row>
    <row r="407" spans="3:6" ht="12.75" customHeight="1">
      <c r="C407" s="293"/>
      <c r="D407" s="137"/>
      <c r="E407" s="68"/>
      <c r="F407" s="68"/>
    </row>
    <row r="408" spans="3:6" ht="12.75" customHeight="1">
      <c r="D408" s="68"/>
      <c r="E408" s="68"/>
      <c r="F408" s="68"/>
    </row>
    <row r="409" spans="3:6" ht="12.75" customHeight="1">
      <c r="D409" s="68"/>
      <c r="E409" s="68"/>
      <c r="F409" s="68"/>
    </row>
    <row r="410" spans="3:6" ht="12.75" customHeight="1">
      <c r="D410" s="68"/>
      <c r="E410" s="68"/>
      <c r="F410" s="68"/>
    </row>
    <row r="411" spans="3:6" ht="12.75" customHeight="1">
      <c r="D411" s="68"/>
      <c r="E411" s="68"/>
      <c r="F411" s="68"/>
    </row>
    <row r="412" spans="3:6" ht="12.75" customHeight="1">
      <c r="D412" s="68"/>
      <c r="E412" s="68"/>
      <c r="F412" s="68"/>
    </row>
    <row r="413" spans="3:6" ht="12.75" customHeight="1">
      <c r="D413" s="68"/>
      <c r="E413" s="68"/>
      <c r="F413" s="68"/>
    </row>
    <row r="414" spans="3:6" ht="12.75" customHeight="1">
      <c r="D414" s="68"/>
      <c r="E414" s="68"/>
      <c r="F414" s="68"/>
    </row>
    <row r="415" spans="3:6" ht="12.75" customHeight="1">
      <c r="D415" s="68"/>
      <c r="E415" s="68"/>
      <c r="F415" s="68"/>
    </row>
    <row r="416" spans="3:6" ht="12.75" customHeight="1">
      <c r="D416" s="68"/>
      <c r="E416" s="68"/>
      <c r="F416" s="68"/>
    </row>
    <row r="417" spans="4:6" ht="12.75" customHeight="1">
      <c r="D417" s="68"/>
      <c r="E417" s="68"/>
      <c r="F417" s="68"/>
    </row>
    <row r="418" spans="4:6" ht="12.75" customHeight="1">
      <c r="D418" s="68"/>
      <c r="E418" s="68"/>
      <c r="F418" s="68"/>
    </row>
    <row r="419" spans="4:6" ht="12.75" customHeight="1">
      <c r="D419" s="68"/>
      <c r="E419" s="68"/>
      <c r="F419" s="68"/>
    </row>
    <row r="420" spans="4:6" ht="12.75" customHeight="1">
      <c r="D420" s="68"/>
      <c r="E420" s="68"/>
      <c r="F420" s="68"/>
    </row>
    <row r="421" spans="4:6" ht="12.75" customHeight="1">
      <c r="D421" s="68"/>
      <c r="E421" s="68"/>
      <c r="F421" s="68"/>
    </row>
    <row r="422" spans="4:6" ht="12.75" customHeight="1">
      <c r="D422" s="68"/>
      <c r="E422" s="68"/>
      <c r="F422" s="68"/>
    </row>
    <row r="423" spans="4:6" ht="12.75" customHeight="1">
      <c r="D423" s="68"/>
      <c r="E423" s="68"/>
      <c r="F423" s="68"/>
    </row>
    <row r="424" spans="4:6" ht="12.75" customHeight="1">
      <c r="D424" s="68"/>
      <c r="E424" s="68"/>
      <c r="F424" s="68"/>
    </row>
    <row r="425" spans="4:6" ht="12.75" customHeight="1">
      <c r="D425" s="68"/>
      <c r="E425" s="68"/>
      <c r="F425" s="68"/>
    </row>
    <row r="426" spans="4:6" ht="12.75" customHeight="1">
      <c r="D426" s="68"/>
      <c r="E426" s="68"/>
      <c r="F426" s="68"/>
    </row>
    <row r="427" spans="4:6" ht="12.75" customHeight="1">
      <c r="D427" s="68"/>
      <c r="E427" s="68"/>
      <c r="F427" s="68"/>
    </row>
    <row r="428" spans="4:6" ht="12.75" customHeight="1">
      <c r="D428" s="68"/>
      <c r="E428" s="68"/>
      <c r="F428" s="68"/>
    </row>
    <row r="429" spans="4:6" ht="12.75" customHeight="1">
      <c r="D429" s="68"/>
      <c r="E429" s="68"/>
      <c r="F429" s="68"/>
    </row>
    <row r="430" spans="4:6" ht="12.75" customHeight="1">
      <c r="D430" s="68"/>
      <c r="E430" s="68"/>
      <c r="F430" s="68"/>
    </row>
    <row r="431" spans="4:6" ht="12.75" customHeight="1">
      <c r="D431" s="68"/>
      <c r="E431" s="68"/>
      <c r="F431" s="68"/>
    </row>
    <row r="432" spans="4:6" ht="12.75" customHeight="1">
      <c r="D432" s="68"/>
      <c r="E432" s="68"/>
      <c r="F432" s="68"/>
    </row>
    <row r="433" spans="4:6" ht="12.75" customHeight="1">
      <c r="D433" s="68"/>
      <c r="E433" s="68"/>
      <c r="F433" s="68"/>
    </row>
    <row r="434" spans="4:6" ht="12.75" customHeight="1">
      <c r="D434" s="68"/>
      <c r="E434" s="68"/>
      <c r="F434" s="68"/>
    </row>
    <row r="435" spans="4:6" ht="12.75" customHeight="1">
      <c r="D435" s="68"/>
      <c r="E435" s="68"/>
      <c r="F435" s="68"/>
    </row>
    <row r="436" spans="4:6" ht="12.75" customHeight="1">
      <c r="D436" s="68"/>
      <c r="E436" s="68"/>
      <c r="F436" s="68"/>
    </row>
    <row r="437" spans="4:6" ht="12.75" customHeight="1">
      <c r="D437" s="68"/>
      <c r="E437" s="68"/>
      <c r="F437" s="68"/>
    </row>
    <row r="438" spans="4:6" ht="12.75" customHeight="1">
      <c r="D438" s="68"/>
      <c r="E438" s="68"/>
      <c r="F438" s="68"/>
    </row>
    <row r="439" spans="4:6" ht="12.75" customHeight="1">
      <c r="D439" s="68"/>
      <c r="E439" s="68"/>
      <c r="F439" s="68"/>
    </row>
    <row r="440" spans="4:6" ht="12.75" customHeight="1">
      <c r="D440" s="68"/>
      <c r="E440" s="68"/>
      <c r="F440" s="68"/>
    </row>
    <row r="441" spans="4:6" ht="12.75" customHeight="1">
      <c r="D441" s="68"/>
      <c r="E441" s="68"/>
      <c r="F441" s="68"/>
    </row>
    <row r="442" spans="4:6" ht="12.75" customHeight="1">
      <c r="D442" s="68"/>
      <c r="E442" s="68"/>
      <c r="F442" s="68"/>
    </row>
    <row r="443" spans="4:6" ht="12.75" customHeight="1">
      <c r="D443" s="68"/>
      <c r="E443" s="68"/>
      <c r="F443" s="68"/>
    </row>
    <row r="444" spans="4:6" ht="12.75" customHeight="1">
      <c r="D444" s="68"/>
      <c r="E444" s="68"/>
      <c r="F444" s="68"/>
    </row>
    <row r="445" spans="4:6" ht="12.75" customHeight="1">
      <c r="D445" s="68"/>
      <c r="E445" s="68"/>
      <c r="F445" s="68"/>
    </row>
    <row r="446" spans="4:6" ht="12.75" customHeight="1">
      <c r="D446" s="68"/>
      <c r="E446" s="68"/>
      <c r="F446" s="68"/>
    </row>
    <row r="447" spans="4:6" ht="12.75" customHeight="1">
      <c r="D447" s="68"/>
      <c r="E447" s="68"/>
      <c r="F447" s="68"/>
    </row>
    <row r="448" spans="4:6" ht="12.75" customHeight="1">
      <c r="D448" s="68"/>
      <c r="E448" s="68"/>
      <c r="F448" s="68"/>
    </row>
    <row r="449" spans="4:6" ht="12.75" customHeight="1">
      <c r="D449" s="68"/>
      <c r="E449" s="68"/>
      <c r="F449" s="68"/>
    </row>
    <row r="450" spans="4:6" ht="12.75" customHeight="1">
      <c r="D450" s="68"/>
      <c r="E450" s="68"/>
      <c r="F450" s="68"/>
    </row>
    <row r="451" spans="4:6" ht="12.75" customHeight="1">
      <c r="D451" s="68"/>
      <c r="E451" s="68"/>
      <c r="F451" s="68"/>
    </row>
    <row r="452" spans="4:6" ht="12.75" customHeight="1">
      <c r="D452" s="68"/>
      <c r="E452" s="68"/>
      <c r="F452" s="68"/>
    </row>
    <row r="453" spans="4:6" ht="12.75" customHeight="1">
      <c r="D453" s="68"/>
      <c r="E453" s="68"/>
      <c r="F453" s="68"/>
    </row>
    <row r="454" spans="4:6" ht="12.75" customHeight="1">
      <c r="D454" s="68"/>
      <c r="E454" s="68"/>
      <c r="F454" s="68"/>
    </row>
    <row r="455" spans="4:6" ht="12.75" customHeight="1">
      <c r="D455" s="68"/>
      <c r="E455" s="68"/>
      <c r="F455" s="68"/>
    </row>
    <row r="456" spans="4:6" ht="12.75" customHeight="1">
      <c r="D456" s="68"/>
      <c r="E456" s="68"/>
      <c r="F456" s="68"/>
    </row>
    <row r="457" spans="4:6" ht="12.75" customHeight="1">
      <c r="D457" s="68"/>
      <c r="E457" s="68"/>
      <c r="F457" s="68"/>
    </row>
    <row r="458" spans="4:6" ht="12.75" customHeight="1">
      <c r="D458" s="68"/>
      <c r="E458" s="68"/>
      <c r="F458" s="68"/>
    </row>
    <row r="459" spans="4:6" ht="12.75" customHeight="1">
      <c r="D459" s="68"/>
      <c r="E459" s="68"/>
      <c r="F459" s="68"/>
    </row>
    <row r="460" spans="4:6" ht="12.75" customHeight="1">
      <c r="D460" s="68"/>
      <c r="E460" s="68"/>
      <c r="F460" s="68"/>
    </row>
    <row r="461" spans="4:6" ht="12.75" customHeight="1">
      <c r="D461" s="68"/>
      <c r="E461" s="68"/>
      <c r="F461" s="68"/>
    </row>
    <row r="462" spans="4:6" ht="12.75" customHeight="1">
      <c r="D462" s="68"/>
      <c r="E462" s="68"/>
      <c r="F462" s="68"/>
    </row>
    <row r="463" spans="4:6" ht="12.75" customHeight="1">
      <c r="D463" s="68"/>
      <c r="E463" s="68"/>
      <c r="F463" s="68"/>
    </row>
    <row r="464" spans="4:6" ht="12.75" customHeight="1">
      <c r="D464" s="68"/>
      <c r="E464" s="68"/>
      <c r="F464" s="68"/>
    </row>
    <row r="465" spans="4:6" ht="12.75" customHeight="1">
      <c r="D465" s="68"/>
      <c r="E465" s="68"/>
      <c r="F465" s="68"/>
    </row>
    <row r="466" spans="4:6" ht="12.75" customHeight="1">
      <c r="D466" s="68"/>
      <c r="E466" s="68"/>
      <c r="F466" s="68"/>
    </row>
    <row r="467" spans="4:6" ht="12.75" customHeight="1">
      <c r="D467" s="68"/>
      <c r="E467" s="68"/>
      <c r="F467" s="68"/>
    </row>
    <row r="468" spans="4:6" ht="12.75" customHeight="1">
      <c r="D468" s="68"/>
      <c r="E468" s="68"/>
      <c r="F468" s="68"/>
    </row>
    <row r="469" spans="4:6" ht="12.75" customHeight="1">
      <c r="D469" s="68"/>
      <c r="E469" s="68"/>
      <c r="F469" s="68"/>
    </row>
    <row r="470" spans="4:6" ht="12.75" customHeight="1">
      <c r="D470" s="68"/>
      <c r="E470" s="68"/>
      <c r="F470" s="68"/>
    </row>
    <row r="471" spans="4:6" ht="12.75" customHeight="1">
      <c r="D471" s="68"/>
      <c r="E471" s="68"/>
      <c r="F471" s="68"/>
    </row>
    <row r="472" spans="4:6" ht="12.75" customHeight="1">
      <c r="D472" s="68"/>
      <c r="E472" s="68"/>
      <c r="F472" s="68"/>
    </row>
    <row r="473" spans="4:6" ht="12.75" customHeight="1">
      <c r="D473" s="68"/>
      <c r="E473" s="68"/>
      <c r="F473" s="68"/>
    </row>
    <row r="474" spans="4:6" ht="12.75" customHeight="1">
      <c r="D474" s="68"/>
      <c r="E474" s="68"/>
      <c r="F474" s="68"/>
    </row>
    <row r="475" spans="4:6" ht="12.75" customHeight="1">
      <c r="D475" s="68"/>
      <c r="E475" s="68"/>
      <c r="F475" s="68"/>
    </row>
    <row r="476" spans="4:6" ht="12.75" customHeight="1">
      <c r="D476" s="68"/>
      <c r="E476" s="68"/>
      <c r="F476" s="68"/>
    </row>
    <row r="477" spans="4:6" ht="12.75" customHeight="1">
      <c r="D477" s="68"/>
      <c r="E477" s="68"/>
      <c r="F477" s="68"/>
    </row>
    <row r="478" spans="4:6" ht="12.75" customHeight="1">
      <c r="D478" s="68"/>
      <c r="E478" s="68"/>
      <c r="F478" s="68"/>
    </row>
    <row r="479" spans="4:6" ht="12.75" customHeight="1">
      <c r="D479" s="68"/>
      <c r="E479" s="68"/>
      <c r="F479" s="68"/>
    </row>
    <row r="480" spans="4:6" ht="12.75" customHeight="1">
      <c r="D480" s="68"/>
      <c r="E480" s="68"/>
      <c r="F480" s="68"/>
    </row>
    <row r="481" spans="4:6" ht="12.75" customHeight="1">
      <c r="D481" s="68"/>
      <c r="E481" s="68"/>
      <c r="F481" s="68"/>
    </row>
    <row r="482" spans="4:6" ht="12.75" customHeight="1">
      <c r="D482" s="68"/>
      <c r="E482" s="68"/>
      <c r="F482" s="68"/>
    </row>
    <row r="483" spans="4:6" ht="12.75" customHeight="1">
      <c r="D483" s="68"/>
      <c r="E483" s="68"/>
      <c r="F483" s="68"/>
    </row>
    <row r="484" spans="4:6" ht="12.75" customHeight="1">
      <c r="D484" s="68"/>
      <c r="E484" s="68"/>
      <c r="F484" s="68"/>
    </row>
    <row r="485" spans="4:6" ht="12.75" customHeight="1">
      <c r="D485" s="68"/>
      <c r="E485" s="68"/>
      <c r="F485" s="68"/>
    </row>
    <row r="486" spans="4:6" ht="12.75" customHeight="1">
      <c r="D486" s="68"/>
      <c r="E486" s="68"/>
      <c r="F486" s="68"/>
    </row>
    <row r="487" spans="4:6" ht="12.75" customHeight="1">
      <c r="D487" s="68"/>
      <c r="E487" s="68"/>
      <c r="F487" s="68"/>
    </row>
    <row r="488" spans="4:6" ht="12.75" customHeight="1">
      <c r="D488" s="68"/>
      <c r="E488" s="68"/>
      <c r="F488" s="68"/>
    </row>
    <row r="489" spans="4:6" ht="12.75" customHeight="1">
      <c r="D489" s="68"/>
      <c r="E489" s="68"/>
      <c r="F489" s="68"/>
    </row>
    <row r="490" spans="4:6" ht="12.75" customHeight="1">
      <c r="D490" s="68"/>
      <c r="E490" s="68"/>
      <c r="F490" s="68"/>
    </row>
    <row r="491" spans="4:6" ht="12.75" customHeight="1">
      <c r="D491" s="68"/>
      <c r="E491" s="68"/>
      <c r="F491" s="68"/>
    </row>
    <row r="492" spans="4:6" ht="12.75" customHeight="1">
      <c r="D492" s="68"/>
      <c r="E492" s="68"/>
      <c r="F492" s="68"/>
    </row>
    <row r="493" spans="4:6" ht="12.75" customHeight="1">
      <c r="D493" s="68"/>
      <c r="E493" s="68"/>
      <c r="F493" s="68"/>
    </row>
    <row r="494" spans="4:6" ht="12.75" customHeight="1">
      <c r="D494" s="68"/>
      <c r="E494" s="68"/>
      <c r="F494" s="68"/>
    </row>
    <row r="495" spans="4:6" ht="12.75" customHeight="1">
      <c r="D495" s="68"/>
      <c r="E495" s="68"/>
      <c r="F495" s="68"/>
    </row>
    <row r="496" spans="4:6" ht="12.75" customHeight="1">
      <c r="D496" s="68"/>
      <c r="E496" s="68"/>
      <c r="F496" s="68"/>
    </row>
    <row r="497" spans="4:6" ht="12.75" customHeight="1">
      <c r="D497" s="68"/>
      <c r="E497" s="68"/>
      <c r="F497" s="68"/>
    </row>
    <row r="498" spans="4:6" ht="12.75" customHeight="1">
      <c r="D498" s="68"/>
      <c r="E498" s="68"/>
      <c r="F498" s="68"/>
    </row>
    <row r="499" spans="4:6" ht="12.75" customHeight="1">
      <c r="D499" s="68"/>
      <c r="E499" s="68"/>
      <c r="F499" s="68"/>
    </row>
    <row r="500" spans="4:6" ht="12.75" customHeight="1">
      <c r="D500" s="68"/>
      <c r="E500" s="68"/>
      <c r="F500" s="68"/>
    </row>
    <row r="501" spans="4:6" ht="12.75" customHeight="1">
      <c r="D501" s="68"/>
      <c r="E501" s="68"/>
      <c r="F501" s="68"/>
    </row>
    <row r="502" spans="4:6" ht="12.75" customHeight="1">
      <c r="D502" s="68"/>
      <c r="E502" s="68"/>
      <c r="F502" s="68"/>
    </row>
    <row r="503" spans="4:6" ht="12.75" customHeight="1">
      <c r="D503" s="68"/>
      <c r="E503" s="68"/>
      <c r="F503" s="68"/>
    </row>
    <row r="504" spans="4:6" ht="12.75" customHeight="1">
      <c r="D504" s="68"/>
      <c r="E504" s="68"/>
      <c r="F504" s="68"/>
    </row>
    <row r="505" spans="4:6" ht="12.75" customHeight="1">
      <c r="D505" s="68"/>
      <c r="E505" s="68"/>
      <c r="F505" s="68"/>
    </row>
    <row r="506" spans="4:6" ht="12.75" customHeight="1">
      <c r="D506" s="68"/>
      <c r="E506" s="68"/>
      <c r="F506" s="68"/>
    </row>
    <row r="507" spans="4:6" ht="12.75" customHeight="1">
      <c r="D507" s="68"/>
      <c r="E507" s="68"/>
      <c r="F507" s="68"/>
    </row>
    <row r="508" spans="4:6" ht="12.75" customHeight="1">
      <c r="D508" s="68"/>
      <c r="E508" s="68"/>
      <c r="F508" s="68"/>
    </row>
    <row r="509" spans="4:6" ht="12.75" customHeight="1">
      <c r="D509" s="68"/>
      <c r="E509" s="68"/>
      <c r="F509" s="68"/>
    </row>
    <row r="510" spans="4:6" ht="12.75" customHeight="1">
      <c r="D510" s="68"/>
      <c r="E510" s="68"/>
      <c r="F510" s="68"/>
    </row>
    <row r="511" spans="4:6" ht="12.75" customHeight="1">
      <c r="D511" s="68"/>
      <c r="E511" s="68"/>
      <c r="F511" s="68"/>
    </row>
    <row r="512" spans="4:6" ht="12.75" customHeight="1">
      <c r="D512" s="68"/>
      <c r="E512" s="68"/>
      <c r="F512" s="68"/>
    </row>
    <row r="513" spans="4:6" ht="12.75" customHeight="1">
      <c r="D513" s="68"/>
      <c r="E513" s="68"/>
      <c r="F513" s="68"/>
    </row>
    <row r="514" spans="4:6" ht="12.75" customHeight="1">
      <c r="D514" s="68"/>
      <c r="E514" s="68"/>
      <c r="F514" s="68"/>
    </row>
    <row r="515" spans="4:6" ht="12.75" customHeight="1">
      <c r="D515" s="68"/>
      <c r="E515" s="68"/>
      <c r="F515" s="68"/>
    </row>
    <row r="516" spans="4:6" ht="12.75" customHeight="1">
      <c r="D516" s="68"/>
      <c r="E516" s="68"/>
      <c r="F516" s="68"/>
    </row>
    <row r="517" spans="4:6" ht="12.75" customHeight="1">
      <c r="D517" s="68"/>
      <c r="E517" s="68"/>
      <c r="F517" s="68"/>
    </row>
    <row r="518" spans="4:6" ht="12.75" customHeight="1">
      <c r="D518" s="68"/>
      <c r="E518" s="68"/>
      <c r="F518" s="68"/>
    </row>
    <row r="519" spans="4:6" ht="12.75" customHeight="1">
      <c r="D519" s="68"/>
      <c r="E519" s="68"/>
      <c r="F519" s="68"/>
    </row>
    <row r="520" spans="4:6" ht="12.75" customHeight="1">
      <c r="D520" s="68"/>
      <c r="E520" s="68"/>
      <c r="F520" s="68"/>
    </row>
    <row r="521" spans="4:6" ht="12.75" customHeight="1">
      <c r="D521" s="68"/>
      <c r="E521" s="68"/>
      <c r="F521" s="68"/>
    </row>
    <row r="522" spans="4:6" ht="12.75" customHeight="1">
      <c r="D522" s="68"/>
      <c r="E522" s="68"/>
      <c r="F522" s="68"/>
    </row>
    <row r="523" spans="4:6" ht="12.75" customHeight="1">
      <c r="D523" s="68"/>
      <c r="E523" s="68"/>
      <c r="F523" s="68"/>
    </row>
    <row r="524" spans="4:6" ht="12.75" customHeight="1">
      <c r="D524" s="68"/>
      <c r="E524" s="68"/>
      <c r="F524" s="68"/>
    </row>
    <row r="525" spans="4:6" ht="12.75" customHeight="1">
      <c r="D525" s="68"/>
      <c r="E525" s="68"/>
      <c r="F525" s="68"/>
    </row>
    <row r="526" spans="4:6" ht="12.75" customHeight="1">
      <c r="D526" s="68"/>
      <c r="E526" s="68"/>
      <c r="F526" s="68"/>
    </row>
    <row r="527" spans="4:6" ht="12.75" customHeight="1">
      <c r="D527" s="68"/>
      <c r="E527" s="68"/>
      <c r="F527" s="68"/>
    </row>
    <row r="528" spans="4:6" ht="12.75" customHeight="1">
      <c r="D528" s="68"/>
      <c r="E528" s="68"/>
      <c r="F528" s="68"/>
    </row>
    <row r="529" spans="4:6" ht="12.75" customHeight="1">
      <c r="D529" s="68"/>
      <c r="E529" s="68"/>
      <c r="F529" s="68"/>
    </row>
    <row r="530" spans="4:6" ht="12.75" customHeight="1">
      <c r="D530" s="68"/>
      <c r="E530" s="68"/>
      <c r="F530" s="68"/>
    </row>
    <row r="531" spans="4:6" ht="12.75" customHeight="1">
      <c r="D531" s="68"/>
      <c r="E531" s="68"/>
      <c r="F531" s="68"/>
    </row>
    <row r="532" spans="4:6" ht="12.75" customHeight="1">
      <c r="D532" s="68"/>
      <c r="E532" s="68"/>
      <c r="F532" s="68"/>
    </row>
    <row r="533" spans="4:6" ht="12.75" customHeight="1">
      <c r="D533" s="68"/>
      <c r="E533" s="68"/>
      <c r="F533" s="68"/>
    </row>
    <row r="534" spans="4:6" ht="12.75" customHeight="1">
      <c r="D534" s="68"/>
      <c r="E534" s="68"/>
      <c r="F534" s="68"/>
    </row>
    <row r="535" spans="4:6" ht="12.75" customHeight="1">
      <c r="D535" s="68"/>
      <c r="E535" s="68"/>
      <c r="F535" s="68"/>
    </row>
    <row r="536" spans="4:6" ht="12.75" customHeight="1">
      <c r="D536" s="68"/>
      <c r="E536" s="68"/>
      <c r="F536" s="68"/>
    </row>
    <row r="537" spans="4:6" ht="12.75" customHeight="1">
      <c r="D537" s="68"/>
      <c r="E537" s="68"/>
      <c r="F537" s="68"/>
    </row>
    <row r="538" spans="4:6" ht="12.75" customHeight="1">
      <c r="D538" s="68"/>
      <c r="E538" s="68"/>
      <c r="F538" s="68"/>
    </row>
    <row r="539" spans="4:6" ht="12.75" customHeight="1">
      <c r="D539" s="68"/>
      <c r="E539" s="68"/>
      <c r="F539" s="68"/>
    </row>
    <row r="540" spans="4:6" ht="12.75" customHeight="1">
      <c r="D540" s="68"/>
      <c r="E540" s="68"/>
      <c r="F540" s="68"/>
    </row>
    <row r="541" spans="4:6" ht="12.75" customHeight="1">
      <c r="D541" s="68"/>
      <c r="E541" s="68"/>
      <c r="F541" s="68"/>
    </row>
    <row r="542" spans="4:6" ht="12.75" customHeight="1">
      <c r="D542" s="68"/>
      <c r="E542" s="68"/>
      <c r="F542" s="68"/>
    </row>
    <row r="543" spans="4:6" ht="12.75" customHeight="1">
      <c r="D543" s="68"/>
      <c r="E543" s="68"/>
      <c r="F543" s="68"/>
    </row>
    <row r="544" spans="4:6" ht="12.75" customHeight="1">
      <c r="D544" s="68"/>
      <c r="E544" s="68"/>
      <c r="F544" s="68"/>
    </row>
    <row r="545" spans="4:6" ht="12.75" customHeight="1">
      <c r="D545" s="68"/>
      <c r="E545" s="68"/>
      <c r="F545" s="68"/>
    </row>
    <row r="546" spans="4:6" ht="12.75" customHeight="1">
      <c r="D546" s="68"/>
      <c r="E546" s="68"/>
      <c r="F546" s="68"/>
    </row>
    <row r="547" spans="4:6" ht="12.75" customHeight="1">
      <c r="D547" s="68"/>
      <c r="E547" s="68"/>
      <c r="F547" s="68"/>
    </row>
    <row r="548" spans="4:6" ht="12.75" customHeight="1">
      <c r="D548" s="68"/>
      <c r="E548" s="68"/>
      <c r="F548" s="68"/>
    </row>
    <row r="549" spans="4:6" ht="12.75" customHeight="1">
      <c r="D549" s="68"/>
      <c r="E549" s="68"/>
      <c r="F549" s="68"/>
    </row>
    <row r="550" spans="4:6" ht="12.75" customHeight="1">
      <c r="D550" s="68"/>
      <c r="E550" s="68"/>
      <c r="F550" s="68"/>
    </row>
    <row r="551" spans="4:6" ht="12.75" customHeight="1">
      <c r="D551" s="68"/>
      <c r="E551" s="68"/>
      <c r="F551" s="68"/>
    </row>
    <row r="552" spans="4:6" ht="12.75" customHeight="1">
      <c r="D552" s="68"/>
      <c r="E552" s="68"/>
      <c r="F552" s="68"/>
    </row>
    <row r="553" spans="4:6" ht="12.75" customHeight="1">
      <c r="D553" s="68"/>
      <c r="E553" s="68"/>
      <c r="F553" s="68"/>
    </row>
    <row r="554" spans="4:6" ht="12.75" customHeight="1">
      <c r="D554" s="68"/>
      <c r="E554" s="68"/>
      <c r="F554" s="68"/>
    </row>
    <row r="555" spans="4:6" ht="12.75" customHeight="1">
      <c r="D555" s="68"/>
      <c r="E555" s="68"/>
      <c r="F555" s="68"/>
    </row>
    <row r="556" spans="4:6" ht="12.75" customHeight="1">
      <c r="D556" s="68"/>
      <c r="E556" s="68"/>
      <c r="F556" s="68"/>
    </row>
    <row r="557" spans="4:6" ht="12.75" customHeight="1">
      <c r="D557" s="68"/>
      <c r="E557" s="68"/>
      <c r="F557" s="68"/>
    </row>
    <row r="558" spans="4:6" ht="12.75" customHeight="1">
      <c r="D558" s="68"/>
      <c r="E558" s="68"/>
      <c r="F558" s="68"/>
    </row>
    <row r="559" spans="4:6" ht="12.75" customHeight="1">
      <c r="D559" s="68"/>
      <c r="E559" s="68"/>
      <c r="F559" s="68"/>
    </row>
    <row r="560" spans="4:6" ht="12.75" customHeight="1">
      <c r="D560" s="68"/>
      <c r="E560" s="68"/>
      <c r="F560" s="68"/>
    </row>
    <row r="561" spans="4:6" ht="12.75" customHeight="1">
      <c r="D561" s="68"/>
      <c r="E561" s="68"/>
      <c r="F561" s="68"/>
    </row>
    <row r="562" spans="4:6" ht="12.75" customHeight="1">
      <c r="D562" s="68"/>
      <c r="E562" s="68"/>
      <c r="F562" s="68"/>
    </row>
    <row r="563" spans="4:6" ht="12.75" customHeight="1">
      <c r="D563" s="68"/>
      <c r="E563" s="68"/>
      <c r="F563" s="68"/>
    </row>
    <row r="564" spans="4:6" ht="12.75" customHeight="1">
      <c r="D564" s="68"/>
      <c r="E564" s="68"/>
      <c r="F564" s="68"/>
    </row>
    <row r="565" spans="4:6" ht="12.75" customHeight="1">
      <c r="D565" s="68"/>
      <c r="E565" s="68"/>
      <c r="F565" s="68"/>
    </row>
    <row r="566" spans="4:6" ht="12.75" customHeight="1">
      <c r="D566" s="68"/>
      <c r="E566" s="68"/>
      <c r="F566" s="68"/>
    </row>
    <row r="567" spans="4:6" ht="12.75" customHeight="1">
      <c r="D567" s="68"/>
      <c r="E567" s="68"/>
      <c r="F567" s="68"/>
    </row>
    <row r="568" spans="4:6" ht="12.75" customHeight="1">
      <c r="D568" s="68"/>
      <c r="E568" s="68"/>
      <c r="F568" s="68"/>
    </row>
    <row r="569" spans="4:6" ht="12.75" customHeight="1">
      <c r="D569" s="68"/>
      <c r="E569" s="68"/>
      <c r="F569" s="68"/>
    </row>
    <row r="570" spans="4:6" ht="12.75" customHeight="1">
      <c r="D570" s="68"/>
      <c r="E570" s="68"/>
      <c r="F570" s="68"/>
    </row>
    <row r="571" spans="4:6" ht="12.75" customHeight="1">
      <c r="D571" s="68"/>
      <c r="E571" s="68"/>
      <c r="F571" s="68"/>
    </row>
    <row r="572" spans="4:6" ht="12.75" customHeight="1">
      <c r="D572" s="68"/>
      <c r="E572" s="68"/>
      <c r="F572" s="68"/>
    </row>
    <row r="573" spans="4:6" ht="12.75" customHeight="1">
      <c r="D573" s="68"/>
      <c r="E573" s="68"/>
      <c r="F573" s="68"/>
    </row>
    <row r="574" spans="4:6" ht="12.75" customHeight="1">
      <c r="D574" s="68"/>
      <c r="E574" s="68"/>
      <c r="F574" s="68"/>
    </row>
    <row r="575" spans="4:6" ht="12.75" customHeight="1">
      <c r="D575" s="68"/>
      <c r="E575" s="68"/>
      <c r="F575" s="68"/>
    </row>
    <row r="576" spans="4:6" ht="12.75" customHeight="1">
      <c r="D576" s="68"/>
      <c r="E576" s="68"/>
      <c r="F576" s="68"/>
    </row>
    <row r="577" spans="4:6" ht="12.75" customHeight="1">
      <c r="D577" s="68"/>
      <c r="E577" s="68"/>
      <c r="F577" s="68"/>
    </row>
    <row r="578" spans="4:6" ht="12.75" customHeight="1">
      <c r="D578" s="68"/>
      <c r="E578" s="68"/>
      <c r="F578" s="68"/>
    </row>
    <row r="579" spans="4:6" ht="12.75" customHeight="1">
      <c r="D579" s="68"/>
      <c r="E579" s="68"/>
      <c r="F579" s="68"/>
    </row>
    <row r="580" spans="4:6" ht="12.75" customHeight="1">
      <c r="D580" s="68"/>
      <c r="E580" s="68"/>
      <c r="F580" s="68"/>
    </row>
    <row r="581" spans="4:6" ht="12.75" customHeight="1">
      <c r="D581" s="68"/>
      <c r="E581" s="68"/>
      <c r="F581" s="68"/>
    </row>
    <row r="582" spans="4:6" ht="12.75" customHeight="1">
      <c r="D582" s="68"/>
      <c r="E582" s="68"/>
      <c r="F582" s="68"/>
    </row>
    <row r="583" spans="4:6" ht="12.75" customHeight="1">
      <c r="D583" s="68"/>
      <c r="E583" s="68"/>
      <c r="F583" s="68"/>
    </row>
    <row r="584" spans="4:6" ht="12.75" customHeight="1">
      <c r="D584" s="68"/>
      <c r="E584" s="68"/>
      <c r="F584" s="68"/>
    </row>
    <row r="585" spans="4:6" ht="12.75" customHeight="1">
      <c r="D585" s="68"/>
      <c r="E585" s="68"/>
      <c r="F585" s="68"/>
    </row>
    <row r="586" spans="4:6" ht="12.75" customHeight="1">
      <c r="D586" s="68"/>
      <c r="E586" s="68"/>
      <c r="F586" s="68"/>
    </row>
    <row r="587" spans="4:6" ht="12.75" customHeight="1">
      <c r="D587" s="68"/>
      <c r="E587" s="68"/>
      <c r="F587" s="68"/>
    </row>
    <row r="588" spans="4:6" ht="12.75" customHeight="1">
      <c r="D588" s="68"/>
      <c r="E588" s="68"/>
      <c r="F588" s="68"/>
    </row>
    <row r="589" spans="4:6" ht="12.75" customHeight="1">
      <c r="D589" s="68"/>
      <c r="E589" s="68"/>
      <c r="F589" s="68"/>
    </row>
    <row r="590" spans="4:6" ht="12.75" customHeight="1">
      <c r="D590" s="68"/>
      <c r="E590" s="68"/>
      <c r="F590" s="68"/>
    </row>
    <row r="591" spans="4:6" ht="12.75" customHeight="1">
      <c r="D591" s="68"/>
      <c r="E591" s="68"/>
      <c r="F591" s="68"/>
    </row>
    <row r="592" spans="4:6" ht="12.75" customHeight="1">
      <c r="D592" s="68"/>
      <c r="E592" s="68"/>
      <c r="F592" s="68"/>
    </row>
    <row r="593" spans="4:6" ht="12.75" customHeight="1">
      <c r="D593" s="68"/>
      <c r="E593" s="68"/>
      <c r="F593" s="68"/>
    </row>
    <row r="594" spans="4:6" ht="12.75" customHeight="1">
      <c r="D594" s="68"/>
      <c r="E594" s="68"/>
      <c r="F594" s="68"/>
    </row>
    <row r="595" spans="4:6" ht="12.75" customHeight="1">
      <c r="D595" s="68"/>
      <c r="E595" s="68"/>
      <c r="F595" s="68"/>
    </row>
    <row r="596" spans="4:6" ht="12.75" customHeight="1">
      <c r="D596" s="68"/>
      <c r="E596" s="68"/>
      <c r="F596" s="68"/>
    </row>
    <row r="597" spans="4:6" ht="12.75" customHeight="1">
      <c r="D597" s="68"/>
      <c r="E597" s="68"/>
      <c r="F597" s="68"/>
    </row>
    <row r="598" spans="4:6" ht="12.75" customHeight="1">
      <c r="D598" s="68"/>
      <c r="E598" s="68"/>
      <c r="F598" s="68"/>
    </row>
    <row r="599" spans="4:6" ht="12.75" customHeight="1">
      <c r="D599" s="68"/>
      <c r="E599" s="68"/>
      <c r="F599" s="68"/>
    </row>
    <row r="600" spans="4:6" ht="12.75" customHeight="1">
      <c r="D600" s="68"/>
      <c r="E600" s="68"/>
      <c r="F600" s="68"/>
    </row>
    <row r="601" spans="4:6" ht="12.75" customHeight="1">
      <c r="D601" s="68"/>
      <c r="E601" s="68"/>
      <c r="F601" s="68"/>
    </row>
    <row r="602" spans="4:6" ht="12.75" customHeight="1">
      <c r="D602" s="68"/>
      <c r="E602" s="68"/>
      <c r="F602" s="68"/>
    </row>
    <row r="603" spans="4:6" ht="12.75" customHeight="1">
      <c r="D603" s="68"/>
      <c r="E603" s="68"/>
      <c r="F603" s="68"/>
    </row>
    <row r="604" spans="4:6" ht="12.75" customHeight="1">
      <c r="D604" s="68"/>
      <c r="E604" s="68"/>
      <c r="F604" s="68"/>
    </row>
    <row r="605" spans="4:6" ht="12.75" customHeight="1">
      <c r="D605" s="68"/>
      <c r="E605" s="68"/>
      <c r="F605" s="68"/>
    </row>
    <row r="606" spans="4:6" ht="12.75" customHeight="1">
      <c r="D606" s="68"/>
      <c r="E606" s="68"/>
      <c r="F606" s="68"/>
    </row>
    <row r="607" spans="4:6" ht="12.75" customHeight="1">
      <c r="D607" s="68"/>
      <c r="E607" s="68"/>
      <c r="F607" s="68"/>
    </row>
    <row r="608" spans="4:6" ht="12.75" customHeight="1">
      <c r="D608" s="68"/>
      <c r="E608" s="68"/>
      <c r="F608" s="68"/>
    </row>
    <row r="609" spans="4:6" ht="12.75" customHeight="1">
      <c r="D609" s="68"/>
      <c r="E609" s="68"/>
      <c r="F609" s="68"/>
    </row>
    <row r="610" spans="4:6" ht="12.75" customHeight="1">
      <c r="D610" s="68"/>
      <c r="E610" s="68"/>
      <c r="F610" s="68"/>
    </row>
    <row r="611" spans="4:6" ht="12.75" customHeight="1">
      <c r="D611" s="68"/>
      <c r="E611" s="68"/>
      <c r="F611" s="68"/>
    </row>
    <row r="612" spans="4:6" ht="12.75" customHeight="1">
      <c r="D612" s="68"/>
      <c r="E612" s="68"/>
      <c r="F612" s="68"/>
    </row>
    <row r="613" spans="4:6" ht="12.75" customHeight="1">
      <c r="D613" s="68"/>
      <c r="E613" s="68"/>
      <c r="F613" s="68"/>
    </row>
    <row r="614" spans="4:6" ht="12.75" customHeight="1">
      <c r="D614" s="68"/>
      <c r="E614" s="68"/>
      <c r="F614" s="68"/>
    </row>
    <row r="615" spans="4:6" ht="12.75" customHeight="1">
      <c r="D615" s="68"/>
      <c r="E615" s="68"/>
      <c r="F615" s="68"/>
    </row>
    <row r="616" spans="4:6" ht="12.75" customHeight="1">
      <c r="D616" s="68"/>
      <c r="E616" s="68"/>
      <c r="F616" s="68"/>
    </row>
    <row r="617" spans="4:6" ht="12.75" customHeight="1">
      <c r="D617" s="68"/>
      <c r="E617" s="68"/>
      <c r="F617" s="68"/>
    </row>
    <row r="618" spans="4:6" ht="12.75" customHeight="1">
      <c r="D618" s="68"/>
      <c r="E618" s="68"/>
      <c r="F618" s="68"/>
    </row>
    <row r="619" spans="4:6" ht="12.75" customHeight="1">
      <c r="D619" s="68"/>
      <c r="E619" s="68"/>
      <c r="F619" s="68"/>
    </row>
    <row r="620" spans="4:6" ht="12.75" customHeight="1">
      <c r="D620" s="68"/>
      <c r="E620" s="68"/>
      <c r="F620" s="68"/>
    </row>
    <row r="621" spans="4:6" ht="12.75" customHeight="1">
      <c r="D621" s="68"/>
      <c r="E621" s="68"/>
      <c r="F621" s="68"/>
    </row>
    <row r="622" spans="4:6" ht="12.75" customHeight="1">
      <c r="D622" s="68"/>
      <c r="E622" s="68"/>
      <c r="F622" s="68"/>
    </row>
    <row r="623" spans="4:6" ht="12.75" customHeight="1">
      <c r="D623" s="68"/>
      <c r="E623" s="68"/>
      <c r="F623" s="68"/>
    </row>
    <row r="624" spans="4:6" ht="12.75" customHeight="1">
      <c r="D624" s="68"/>
      <c r="E624" s="68"/>
      <c r="F624" s="68"/>
    </row>
    <row r="625" spans="4:6" ht="12.75" customHeight="1">
      <c r="D625" s="68"/>
      <c r="E625" s="68"/>
      <c r="F625" s="68"/>
    </row>
    <row r="626" spans="4:6" ht="12.75" customHeight="1">
      <c r="D626" s="68"/>
      <c r="E626" s="68"/>
      <c r="F626" s="68"/>
    </row>
    <row r="627" spans="4:6" ht="12.75" customHeight="1">
      <c r="D627" s="68"/>
      <c r="E627" s="68"/>
      <c r="F627" s="68"/>
    </row>
    <row r="628" spans="4:6" ht="12.75" customHeight="1">
      <c r="D628" s="68"/>
      <c r="E628" s="68"/>
      <c r="F628" s="68"/>
    </row>
    <row r="629" spans="4:6" ht="12.75" customHeight="1">
      <c r="D629" s="68"/>
      <c r="E629" s="68"/>
      <c r="F629" s="68"/>
    </row>
    <row r="630" spans="4:6" ht="12.75" customHeight="1">
      <c r="D630" s="68"/>
      <c r="E630" s="68"/>
      <c r="F630" s="68"/>
    </row>
    <row r="631" spans="4:6" ht="12.75" customHeight="1">
      <c r="D631" s="68"/>
      <c r="E631" s="68"/>
      <c r="F631" s="68"/>
    </row>
    <row r="632" spans="4:6" ht="12.75" customHeight="1">
      <c r="D632" s="68"/>
      <c r="E632" s="68"/>
      <c r="F632" s="68"/>
    </row>
    <row r="633" spans="4:6" ht="12.75" customHeight="1">
      <c r="D633" s="68"/>
      <c r="E633" s="68"/>
      <c r="F633" s="68"/>
    </row>
    <row r="634" spans="4:6" ht="12.75" customHeight="1">
      <c r="D634" s="68"/>
      <c r="E634" s="68"/>
      <c r="F634" s="68"/>
    </row>
    <row r="635" spans="4:6" ht="12.75" customHeight="1">
      <c r="D635" s="68"/>
      <c r="E635" s="68"/>
      <c r="F635" s="68"/>
    </row>
    <row r="636" spans="4:6" ht="12.75" customHeight="1">
      <c r="D636" s="68"/>
      <c r="E636" s="68"/>
      <c r="F636" s="68"/>
    </row>
    <row r="637" spans="4:6" ht="12.75" customHeight="1">
      <c r="D637" s="68"/>
      <c r="E637" s="68"/>
      <c r="F637" s="68"/>
    </row>
    <row r="638" spans="4:6" ht="12.75" customHeight="1">
      <c r="D638" s="68"/>
      <c r="E638" s="68"/>
      <c r="F638" s="68"/>
    </row>
    <row r="639" spans="4:6" ht="12.75" customHeight="1">
      <c r="D639" s="68"/>
      <c r="E639" s="68"/>
      <c r="F639" s="68"/>
    </row>
    <row r="640" spans="4:6" ht="12.75" customHeight="1">
      <c r="D640" s="68"/>
      <c r="E640" s="68"/>
      <c r="F640" s="68"/>
    </row>
    <row r="641" spans="4:6" ht="12.75" customHeight="1">
      <c r="D641" s="68"/>
      <c r="E641" s="68"/>
      <c r="F641" s="68"/>
    </row>
    <row r="642" spans="4:6" ht="12.75" customHeight="1">
      <c r="D642" s="68"/>
      <c r="E642" s="68"/>
      <c r="F642" s="68"/>
    </row>
    <row r="643" spans="4:6" ht="12.75" customHeight="1">
      <c r="D643" s="68"/>
      <c r="E643" s="68"/>
      <c r="F643" s="68"/>
    </row>
    <row r="644" spans="4:6" ht="12.75" customHeight="1">
      <c r="D644" s="68"/>
      <c r="E644" s="68"/>
      <c r="F644" s="68"/>
    </row>
    <row r="645" spans="4:6" ht="12.75" customHeight="1">
      <c r="D645" s="68"/>
      <c r="E645" s="68"/>
      <c r="F645" s="68"/>
    </row>
    <row r="646" spans="4:6" ht="12.75" customHeight="1">
      <c r="D646" s="68"/>
      <c r="E646" s="68"/>
      <c r="F646" s="68"/>
    </row>
    <row r="647" spans="4:6" ht="12.75" customHeight="1">
      <c r="D647" s="68"/>
      <c r="E647" s="68"/>
      <c r="F647" s="68"/>
    </row>
    <row r="648" spans="4:6" ht="12.75" customHeight="1">
      <c r="D648" s="68"/>
      <c r="E648" s="68"/>
      <c r="F648" s="68"/>
    </row>
    <row r="649" spans="4:6" ht="12.75" customHeight="1">
      <c r="D649" s="68"/>
      <c r="E649" s="68"/>
      <c r="F649" s="68"/>
    </row>
    <row r="650" spans="4:6" ht="12.75" customHeight="1">
      <c r="D650" s="68"/>
      <c r="E650" s="68"/>
      <c r="F650" s="68"/>
    </row>
    <row r="651" spans="4:6" ht="12.75" customHeight="1">
      <c r="D651" s="68"/>
      <c r="E651" s="68"/>
      <c r="F651" s="68"/>
    </row>
    <row r="652" spans="4:6" ht="12.75" customHeight="1">
      <c r="D652" s="68"/>
      <c r="E652" s="68"/>
      <c r="F652" s="68"/>
    </row>
    <row r="653" spans="4:6" ht="12.75" customHeight="1">
      <c r="D653" s="68"/>
      <c r="E653" s="68"/>
      <c r="F653" s="68"/>
    </row>
    <row r="654" spans="4:6" ht="12.75" customHeight="1">
      <c r="D654" s="68"/>
      <c r="E654" s="68"/>
      <c r="F654" s="68"/>
    </row>
    <row r="655" spans="4:6" ht="12.75" customHeight="1">
      <c r="D655" s="68"/>
      <c r="E655" s="68"/>
      <c r="F655" s="68"/>
    </row>
    <row r="656" spans="4:6" ht="12.75" customHeight="1">
      <c r="D656" s="68"/>
      <c r="E656" s="68"/>
      <c r="F656" s="68"/>
    </row>
    <row r="657" spans="4:6" ht="12.75" customHeight="1">
      <c r="D657" s="68"/>
      <c r="E657" s="68"/>
      <c r="F657" s="68"/>
    </row>
    <row r="658" spans="4:6" ht="12.75" customHeight="1">
      <c r="D658" s="68"/>
      <c r="E658" s="68"/>
      <c r="F658" s="68"/>
    </row>
    <row r="659" spans="4:6" ht="12.75" customHeight="1">
      <c r="D659" s="68"/>
      <c r="E659" s="68"/>
      <c r="F659" s="68"/>
    </row>
    <row r="660" spans="4:6" ht="12.75" customHeight="1">
      <c r="D660" s="68"/>
      <c r="E660" s="68"/>
      <c r="F660" s="68"/>
    </row>
    <row r="661" spans="4:6" ht="12.75" customHeight="1">
      <c r="D661" s="68"/>
      <c r="E661" s="68"/>
      <c r="F661" s="68"/>
    </row>
    <row r="662" spans="4:6" ht="12.75" customHeight="1">
      <c r="D662" s="68"/>
      <c r="E662" s="68"/>
      <c r="F662" s="68"/>
    </row>
    <row r="663" spans="4:6" ht="12.75" customHeight="1">
      <c r="D663" s="68"/>
      <c r="E663" s="68"/>
      <c r="F663" s="68"/>
    </row>
    <row r="664" spans="4:6" ht="12.75" customHeight="1">
      <c r="D664" s="68"/>
      <c r="E664" s="68"/>
      <c r="F664" s="68"/>
    </row>
    <row r="665" spans="4:6" ht="12.75" customHeight="1">
      <c r="D665" s="68"/>
      <c r="E665" s="68"/>
      <c r="F665" s="68"/>
    </row>
    <row r="666" spans="4:6" ht="12.75" customHeight="1">
      <c r="D666" s="68"/>
      <c r="E666" s="68"/>
      <c r="F666" s="68"/>
    </row>
    <row r="667" spans="4:6" ht="12.75" customHeight="1">
      <c r="D667" s="68"/>
      <c r="E667" s="68"/>
      <c r="F667" s="68"/>
    </row>
    <row r="668" spans="4:6" ht="12.75" customHeight="1">
      <c r="D668" s="68"/>
      <c r="E668" s="68"/>
      <c r="F668" s="68"/>
    </row>
    <row r="669" spans="4:6" ht="12.75" customHeight="1">
      <c r="D669" s="68"/>
      <c r="E669" s="68"/>
      <c r="F669" s="68"/>
    </row>
    <row r="670" spans="4:6" ht="12.75" customHeight="1">
      <c r="D670" s="68"/>
      <c r="E670" s="68"/>
      <c r="F670" s="68"/>
    </row>
    <row r="671" spans="4:6" ht="12.75" customHeight="1">
      <c r="D671" s="68"/>
      <c r="E671" s="68"/>
      <c r="F671" s="68"/>
    </row>
    <row r="672" spans="4:6" ht="12.75" customHeight="1">
      <c r="D672" s="68"/>
      <c r="E672" s="68"/>
      <c r="F672" s="68"/>
    </row>
    <row r="673" spans="4:6" ht="12.75" customHeight="1">
      <c r="D673" s="68"/>
      <c r="E673" s="68"/>
      <c r="F673" s="68"/>
    </row>
    <row r="674" spans="4:6" ht="12.75" customHeight="1">
      <c r="D674" s="68"/>
      <c r="E674" s="68"/>
      <c r="F674" s="68"/>
    </row>
    <row r="675" spans="4:6" ht="12.75" customHeight="1">
      <c r="D675" s="68"/>
      <c r="E675" s="68"/>
      <c r="F675" s="68"/>
    </row>
    <row r="676" spans="4:6" ht="12.75" customHeight="1">
      <c r="D676" s="68"/>
      <c r="E676" s="68"/>
      <c r="F676" s="68"/>
    </row>
    <row r="677" spans="4:6" ht="12.75" customHeight="1">
      <c r="D677" s="68"/>
      <c r="E677" s="68"/>
      <c r="F677" s="68"/>
    </row>
    <row r="678" spans="4:6" ht="12.75" customHeight="1">
      <c r="D678" s="68"/>
      <c r="E678" s="68"/>
      <c r="F678" s="68"/>
    </row>
    <row r="679" spans="4:6" ht="12.75" customHeight="1">
      <c r="D679" s="68"/>
      <c r="E679" s="68"/>
      <c r="F679" s="68"/>
    </row>
    <row r="680" spans="4:6" ht="12.75" customHeight="1">
      <c r="D680" s="68"/>
      <c r="E680" s="68"/>
      <c r="F680" s="68"/>
    </row>
    <row r="681" spans="4:6" ht="12.75" customHeight="1">
      <c r="D681" s="68"/>
      <c r="E681" s="68"/>
      <c r="F681" s="68"/>
    </row>
    <row r="682" spans="4:6" ht="12.75" customHeight="1">
      <c r="D682" s="68"/>
      <c r="E682" s="68"/>
      <c r="F682" s="68"/>
    </row>
    <row r="683" spans="4:6" ht="12.75" customHeight="1">
      <c r="D683" s="68"/>
      <c r="E683" s="68"/>
      <c r="F683" s="68"/>
    </row>
    <row r="684" spans="4:6" ht="12.75" customHeight="1">
      <c r="D684" s="68"/>
      <c r="E684" s="68"/>
      <c r="F684" s="68"/>
    </row>
    <row r="685" spans="4:6" ht="12.75" customHeight="1">
      <c r="D685" s="68"/>
      <c r="E685" s="68"/>
      <c r="F685" s="68"/>
    </row>
    <row r="686" spans="4:6" ht="12.75" customHeight="1">
      <c r="D686" s="68"/>
      <c r="E686" s="68"/>
      <c r="F686" s="68"/>
    </row>
    <row r="687" spans="4:6" ht="12.75" customHeight="1">
      <c r="D687" s="68"/>
      <c r="E687" s="68"/>
      <c r="F687" s="68"/>
    </row>
    <row r="688" spans="4:6" ht="12.75" customHeight="1">
      <c r="D688" s="68"/>
      <c r="E688" s="68"/>
      <c r="F688" s="68"/>
    </row>
    <row r="689" spans="4:6" ht="12.75" customHeight="1">
      <c r="D689" s="68"/>
      <c r="E689" s="68"/>
      <c r="F689" s="68"/>
    </row>
    <row r="690" spans="4:6" ht="12.75" customHeight="1">
      <c r="D690" s="68"/>
      <c r="E690" s="68"/>
      <c r="F690" s="68"/>
    </row>
    <row r="691" spans="4:6" ht="12.75" customHeight="1">
      <c r="D691" s="68"/>
      <c r="E691" s="68"/>
      <c r="F691" s="68"/>
    </row>
    <row r="692" spans="4:6" ht="12.75" customHeight="1">
      <c r="D692" s="68"/>
      <c r="E692" s="68"/>
      <c r="F692" s="68"/>
    </row>
    <row r="693" spans="4:6" ht="12.75" customHeight="1">
      <c r="D693" s="68"/>
      <c r="E693" s="68"/>
      <c r="F693" s="68"/>
    </row>
    <row r="694" spans="4:6" ht="12.75" customHeight="1">
      <c r="D694" s="68"/>
      <c r="E694" s="68"/>
      <c r="F694" s="68"/>
    </row>
    <row r="695" spans="4:6" ht="12.75" customHeight="1">
      <c r="D695" s="68"/>
      <c r="E695" s="68"/>
      <c r="F695" s="68"/>
    </row>
    <row r="696" spans="4:6" ht="12.75" customHeight="1">
      <c r="D696" s="68"/>
      <c r="E696" s="68"/>
      <c r="F696" s="68"/>
    </row>
    <row r="697" spans="4:6" ht="12.75" customHeight="1">
      <c r="D697" s="68"/>
      <c r="E697" s="68"/>
      <c r="F697" s="68"/>
    </row>
    <row r="698" spans="4:6" ht="12.75" customHeight="1">
      <c r="D698" s="68"/>
      <c r="E698" s="68"/>
      <c r="F698" s="68"/>
    </row>
    <row r="699" spans="4:6" ht="12.75" customHeight="1">
      <c r="D699" s="68"/>
      <c r="E699" s="68"/>
      <c r="F699" s="68"/>
    </row>
    <row r="700" spans="4:6" ht="12.75" customHeight="1">
      <c r="D700" s="68"/>
      <c r="E700" s="68"/>
      <c r="F700" s="68"/>
    </row>
    <row r="701" spans="4:6" ht="12.75" customHeight="1">
      <c r="D701" s="68"/>
      <c r="E701" s="68"/>
      <c r="F701" s="68"/>
    </row>
    <row r="702" spans="4:6" ht="12.75" customHeight="1">
      <c r="D702" s="68"/>
      <c r="E702" s="68"/>
      <c r="F702" s="68"/>
    </row>
    <row r="703" spans="4:6" ht="12.75" customHeight="1">
      <c r="D703" s="68"/>
      <c r="E703" s="68"/>
      <c r="F703" s="68"/>
    </row>
    <row r="704" spans="4:6" ht="12.75" customHeight="1">
      <c r="D704" s="68"/>
      <c r="E704" s="68"/>
      <c r="F704" s="68"/>
    </row>
    <row r="705" spans="4:6" ht="12.75" customHeight="1">
      <c r="D705" s="68"/>
      <c r="E705" s="68"/>
      <c r="F705" s="68"/>
    </row>
    <row r="706" spans="4:6" ht="12.75" customHeight="1">
      <c r="D706" s="68"/>
      <c r="E706" s="68"/>
      <c r="F706" s="68"/>
    </row>
    <row r="707" spans="4:6" ht="12.75" customHeight="1">
      <c r="D707" s="68"/>
      <c r="E707" s="68"/>
      <c r="F707" s="68"/>
    </row>
    <row r="708" spans="4:6" ht="12.75" customHeight="1">
      <c r="D708" s="68"/>
      <c r="E708" s="68"/>
      <c r="F708" s="68"/>
    </row>
    <row r="709" spans="4:6" ht="12.75" customHeight="1">
      <c r="D709" s="68"/>
      <c r="E709" s="68"/>
      <c r="F709" s="68"/>
    </row>
    <row r="710" spans="4:6" ht="12.75" customHeight="1">
      <c r="D710" s="68"/>
      <c r="E710" s="68"/>
      <c r="F710" s="68"/>
    </row>
    <row r="711" spans="4:6" ht="12.75" customHeight="1">
      <c r="D711" s="68"/>
      <c r="E711" s="68"/>
      <c r="F711" s="68"/>
    </row>
    <row r="712" spans="4:6" ht="12.75" customHeight="1">
      <c r="D712" s="68"/>
      <c r="E712" s="68"/>
      <c r="F712" s="68"/>
    </row>
    <row r="713" spans="4:6" ht="12.75" customHeight="1">
      <c r="D713" s="68"/>
      <c r="E713" s="68"/>
      <c r="F713" s="68"/>
    </row>
    <row r="714" spans="4:6" ht="12.75" customHeight="1">
      <c r="D714" s="68"/>
      <c r="E714" s="68"/>
      <c r="F714" s="68"/>
    </row>
    <row r="715" spans="4:6" ht="12.75" customHeight="1">
      <c r="D715" s="68"/>
      <c r="E715" s="68"/>
      <c r="F715" s="68"/>
    </row>
    <row r="716" spans="4:6" ht="12.75" customHeight="1">
      <c r="D716" s="68"/>
      <c r="E716" s="68"/>
      <c r="F716" s="68"/>
    </row>
    <row r="717" spans="4:6" ht="12.75" customHeight="1">
      <c r="D717" s="68"/>
      <c r="E717" s="68"/>
      <c r="F717" s="68"/>
    </row>
    <row r="718" spans="4:6" ht="12.75" customHeight="1">
      <c r="D718" s="68"/>
      <c r="E718" s="68"/>
      <c r="F718" s="68"/>
    </row>
    <row r="719" spans="4:6" ht="12.75" customHeight="1">
      <c r="D719" s="68"/>
      <c r="E719" s="68"/>
      <c r="F719" s="68"/>
    </row>
    <row r="720" spans="4:6" ht="12.75" customHeight="1">
      <c r="D720" s="68"/>
      <c r="E720" s="68"/>
      <c r="F720" s="68"/>
    </row>
    <row r="721" spans="4:6" ht="12.75" customHeight="1">
      <c r="D721" s="68"/>
      <c r="E721" s="68"/>
      <c r="F721" s="68"/>
    </row>
    <row r="722" spans="4:6" ht="12.75" customHeight="1">
      <c r="D722" s="68"/>
      <c r="E722" s="68"/>
      <c r="F722" s="68"/>
    </row>
    <row r="723" spans="4:6" ht="12.75" customHeight="1">
      <c r="D723" s="68"/>
      <c r="E723" s="68"/>
      <c r="F723" s="68"/>
    </row>
    <row r="724" spans="4:6" ht="12.75" customHeight="1">
      <c r="D724" s="68"/>
      <c r="E724" s="68"/>
      <c r="F724" s="68"/>
    </row>
    <row r="725" spans="4:6" ht="12.75" customHeight="1">
      <c r="D725" s="68"/>
      <c r="E725" s="68"/>
      <c r="F725" s="68"/>
    </row>
    <row r="726" spans="4:6" ht="12.75" customHeight="1">
      <c r="D726" s="68"/>
      <c r="E726" s="68"/>
      <c r="F726" s="68"/>
    </row>
    <row r="727" spans="4:6" ht="12.75" customHeight="1">
      <c r="D727" s="68"/>
      <c r="E727" s="68"/>
      <c r="F727" s="68"/>
    </row>
    <row r="728" spans="4:6" ht="12.75" customHeight="1">
      <c r="D728" s="68"/>
      <c r="E728" s="68"/>
      <c r="F728" s="68"/>
    </row>
    <row r="729" spans="4:6" ht="12.75" customHeight="1">
      <c r="D729" s="68"/>
      <c r="E729" s="68"/>
      <c r="F729" s="68"/>
    </row>
    <row r="730" spans="4:6" ht="12.75" customHeight="1">
      <c r="D730" s="68"/>
      <c r="E730" s="68"/>
      <c r="F730" s="68"/>
    </row>
    <row r="731" spans="4:6" ht="12.75" customHeight="1">
      <c r="D731" s="68"/>
      <c r="E731" s="68"/>
      <c r="F731" s="68"/>
    </row>
    <row r="732" spans="4:6" ht="12.75" customHeight="1">
      <c r="D732" s="68"/>
      <c r="E732" s="68"/>
      <c r="F732" s="68"/>
    </row>
    <row r="733" spans="4:6" ht="12.75" customHeight="1">
      <c r="D733" s="68"/>
      <c r="E733" s="68"/>
      <c r="F733" s="68"/>
    </row>
    <row r="734" spans="4:6" ht="12.75" customHeight="1">
      <c r="D734" s="68"/>
      <c r="E734" s="68"/>
      <c r="F734" s="68"/>
    </row>
    <row r="735" spans="4:6" ht="12.75" customHeight="1">
      <c r="D735" s="68"/>
      <c r="E735" s="68"/>
      <c r="F735" s="68"/>
    </row>
    <row r="736" spans="4:6" ht="12.75" customHeight="1">
      <c r="D736" s="68"/>
      <c r="E736" s="68"/>
      <c r="F736" s="68"/>
    </row>
    <row r="737" spans="4:6" ht="12.75" customHeight="1">
      <c r="D737" s="68"/>
      <c r="E737" s="68"/>
      <c r="F737" s="68"/>
    </row>
    <row r="738" spans="4:6" ht="12.75" customHeight="1">
      <c r="D738" s="68"/>
      <c r="E738" s="68"/>
      <c r="F738" s="68"/>
    </row>
    <row r="739" spans="4:6" ht="12.75" customHeight="1">
      <c r="D739" s="68"/>
      <c r="E739" s="68"/>
      <c r="F739" s="68"/>
    </row>
    <row r="740" spans="4:6" ht="12.75" customHeight="1">
      <c r="D740" s="68"/>
      <c r="E740" s="68"/>
      <c r="F740" s="68"/>
    </row>
    <row r="741" spans="4:6" ht="12.75" customHeight="1">
      <c r="D741" s="68"/>
      <c r="E741" s="68"/>
      <c r="F741" s="68"/>
    </row>
    <row r="742" spans="4:6" ht="12.75" customHeight="1">
      <c r="D742" s="68"/>
      <c r="E742" s="68"/>
      <c r="F742" s="68"/>
    </row>
    <row r="743" spans="4:6" ht="12.75" customHeight="1">
      <c r="D743" s="68"/>
      <c r="E743" s="68"/>
      <c r="F743" s="68"/>
    </row>
    <row r="744" spans="4:6" ht="12.75" customHeight="1">
      <c r="D744" s="68"/>
      <c r="E744" s="68"/>
      <c r="F744" s="68"/>
    </row>
    <row r="745" spans="4:6" ht="12.75" customHeight="1">
      <c r="D745" s="68"/>
      <c r="E745" s="68"/>
      <c r="F745" s="68"/>
    </row>
    <row r="746" spans="4:6" ht="12.75" customHeight="1">
      <c r="D746" s="68"/>
      <c r="E746" s="68"/>
      <c r="F746" s="68"/>
    </row>
    <row r="747" spans="4:6" ht="12.75" customHeight="1">
      <c r="D747" s="68"/>
      <c r="E747" s="68"/>
      <c r="F747" s="68"/>
    </row>
    <row r="748" spans="4:6" ht="12.75" customHeight="1">
      <c r="D748" s="68"/>
      <c r="E748" s="68"/>
      <c r="F748" s="68"/>
    </row>
    <row r="749" spans="4:6" ht="12.75" customHeight="1">
      <c r="D749" s="68"/>
      <c r="E749" s="68"/>
      <c r="F749" s="68"/>
    </row>
    <row r="750" spans="4:6" ht="12.75" customHeight="1">
      <c r="D750" s="68"/>
      <c r="E750" s="68"/>
      <c r="F750" s="68"/>
    </row>
    <row r="751" spans="4:6" ht="12.75" customHeight="1">
      <c r="D751" s="68"/>
      <c r="E751" s="68"/>
      <c r="F751" s="68"/>
    </row>
    <row r="752" spans="4:6" ht="12.75" customHeight="1">
      <c r="D752" s="68"/>
      <c r="E752" s="68"/>
      <c r="F752" s="68"/>
    </row>
    <row r="753" spans="4:6" ht="12.75" customHeight="1">
      <c r="D753" s="68"/>
      <c r="E753" s="68"/>
      <c r="F753" s="68"/>
    </row>
    <row r="754" spans="4:6" ht="12.75" customHeight="1">
      <c r="D754" s="68"/>
      <c r="E754" s="68"/>
      <c r="F754" s="68"/>
    </row>
    <row r="755" spans="4:6" ht="12.75" customHeight="1">
      <c r="D755" s="68"/>
      <c r="E755" s="68"/>
      <c r="F755" s="68"/>
    </row>
    <row r="756" spans="4:6" ht="12.75" customHeight="1">
      <c r="D756" s="68"/>
      <c r="E756" s="68"/>
      <c r="F756" s="68"/>
    </row>
    <row r="757" spans="4:6" ht="12.75" customHeight="1">
      <c r="D757" s="68"/>
      <c r="E757" s="68"/>
      <c r="F757" s="68"/>
    </row>
    <row r="758" spans="4:6" ht="12.75" customHeight="1">
      <c r="D758" s="68"/>
      <c r="E758" s="68"/>
      <c r="F758" s="68"/>
    </row>
    <row r="759" spans="4:6" ht="12.75" customHeight="1">
      <c r="D759" s="68"/>
      <c r="E759" s="68"/>
      <c r="F759" s="68"/>
    </row>
    <row r="760" spans="4:6" ht="12.75" customHeight="1">
      <c r="D760" s="68"/>
      <c r="E760" s="68"/>
      <c r="F760" s="68"/>
    </row>
    <row r="761" spans="4:6" ht="12.75" customHeight="1">
      <c r="D761" s="68"/>
      <c r="E761" s="68"/>
      <c r="F761" s="68"/>
    </row>
    <row r="762" spans="4:6" ht="12.75" customHeight="1">
      <c r="D762" s="68"/>
      <c r="E762" s="68"/>
      <c r="F762" s="68"/>
    </row>
    <row r="763" spans="4:6">
      <c r="D763" s="68"/>
      <c r="E763" s="68"/>
      <c r="F763" s="68"/>
    </row>
    <row r="764" spans="4:6">
      <c r="D764" s="68"/>
      <c r="E764" s="68"/>
      <c r="F764" s="68"/>
    </row>
    <row r="765" spans="4:6">
      <c r="D765" s="68"/>
      <c r="E765" s="68"/>
      <c r="F765" s="68"/>
    </row>
    <row r="766" spans="4:6">
      <c r="D766" s="68"/>
      <c r="E766" s="68"/>
      <c r="F766" s="68"/>
    </row>
    <row r="767" spans="4:6">
      <c r="D767" s="68"/>
      <c r="E767" s="68"/>
      <c r="F767" s="68"/>
    </row>
    <row r="768" spans="4:6">
      <c r="D768" s="68"/>
      <c r="E768" s="68"/>
      <c r="F768" s="68"/>
    </row>
    <row r="769" spans="4:6">
      <c r="D769" s="68"/>
      <c r="E769" s="68"/>
      <c r="F769" s="68"/>
    </row>
    <row r="770" spans="4:6">
      <c r="D770" s="68"/>
      <c r="E770" s="68"/>
      <c r="F770" s="68"/>
    </row>
    <row r="771" spans="4:6">
      <c r="D771" s="68"/>
      <c r="E771" s="68"/>
      <c r="F771" s="68"/>
    </row>
    <row r="772" spans="4:6">
      <c r="D772" s="68"/>
      <c r="E772" s="68"/>
      <c r="F772" s="68"/>
    </row>
    <row r="773" spans="4:6">
      <c r="D773" s="68"/>
      <c r="E773" s="68"/>
      <c r="F773" s="68"/>
    </row>
    <row r="774" spans="4:6">
      <c r="D774" s="68"/>
      <c r="E774" s="68"/>
      <c r="F774" s="68"/>
    </row>
    <row r="775" spans="4:6">
      <c r="D775" s="68"/>
      <c r="E775" s="68"/>
      <c r="F775" s="68"/>
    </row>
    <row r="776" spans="4:6">
      <c r="D776" s="68"/>
      <c r="E776" s="68"/>
      <c r="F776" s="68"/>
    </row>
    <row r="777" spans="4:6">
      <c r="D777" s="68"/>
      <c r="E777" s="68"/>
      <c r="F777" s="68"/>
    </row>
    <row r="778" spans="4:6">
      <c r="D778" s="68"/>
      <c r="E778" s="68"/>
      <c r="F778" s="68"/>
    </row>
    <row r="779" spans="4:6">
      <c r="D779" s="68"/>
      <c r="E779" s="68"/>
      <c r="F779" s="68"/>
    </row>
    <row r="780" spans="4:6">
      <c r="D780" s="68"/>
      <c r="E780" s="68"/>
      <c r="F780" s="68"/>
    </row>
    <row r="781" spans="4:6">
      <c r="D781" s="68"/>
      <c r="E781" s="68"/>
      <c r="F781" s="68"/>
    </row>
    <row r="782" spans="4:6">
      <c r="D782" s="68"/>
      <c r="E782" s="68"/>
      <c r="F782" s="68"/>
    </row>
    <row r="783" spans="4:6">
      <c r="D783" s="68"/>
      <c r="E783" s="68"/>
      <c r="F783" s="68"/>
    </row>
    <row r="784" spans="4:6">
      <c r="D784" s="68"/>
      <c r="E784" s="68"/>
      <c r="F784" s="68"/>
    </row>
    <row r="785" spans="4:6">
      <c r="D785" s="68"/>
      <c r="E785" s="68"/>
      <c r="F785" s="68"/>
    </row>
    <row r="786" spans="4:6">
      <c r="D786" s="68"/>
      <c r="E786" s="68"/>
      <c r="F786" s="68"/>
    </row>
    <row r="787" spans="4:6">
      <c r="D787" s="68"/>
      <c r="E787" s="68"/>
      <c r="F787" s="68"/>
    </row>
    <row r="788" spans="4:6">
      <c r="D788" s="68"/>
      <c r="E788" s="68"/>
      <c r="F788" s="68"/>
    </row>
    <row r="789" spans="4:6">
      <c r="D789" s="68"/>
      <c r="E789" s="68"/>
      <c r="F789" s="68"/>
    </row>
    <row r="790" spans="4:6">
      <c r="D790" s="68"/>
      <c r="E790" s="68"/>
      <c r="F790" s="68"/>
    </row>
    <row r="791" spans="4:6">
      <c r="D791" s="68"/>
      <c r="E791" s="68"/>
      <c r="F791" s="68"/>
    </row>
    <row r="792" spans="4:6">
      <c r="D792" s="68"/>
      <c r="E792" s="68"/>
      <c r="F792" s="68"/>
    </row>
    <row r="793" spans="4:6">
      <c r="D793" s="68"/>
      <c r="E793" s="68"/>
      <c r="F793" s="68"/>
    </row>
    <row r="794" spans="4:6">
      <c r="D794" s="68"/>
      <c r="E794" s="68"/>
      <c r="F794" s="68"/>
    </row>
    <row r="795" spans="4:6">
      <c r="D795" s="68"/>
      <c r="E795" s="68"/>
      <c r="F795" s="68"/>
    </row>
    <row r="796" spans="4:6">
      <c r="D796" s="68"/>
      <c r="E796" s="68"/>
      <c r="F796" s="68"/>
    </row>
    <row r="797" spans="4:6">
      <c r="D797" s="68"/>
      <c r="E797" s="68"/>
      <c r="F797" s="68"/>
    </row>
    <row r="798" spans="4:6">
      <c r="D798" s="68"/>
      <c r="E798" s="68"/>
      <c r="F798" s="68"/>
    </row>
    <row r="799" spans="4:6">
      <c r="D799" s="68"/>
      <c r="E799" s="68"/>
      <c r="F799" s="68"/>
    </row>
    <row r="800" spans="4:6">
      <c r="D800" s="68"/>
      <c r="E800" s="68"/>
      <c r="F800" s="68"/>
    </row>
    <row r="801" spans="4:6">
      <c r="D801" s="68"/>
      <c r="E801" s="68"/>
      <c r="F801" s="68"/>
    </row>
    <row r="802" spans="4:6">
      <c r="D802" s="68"/>
      <c r="E802" s="68"/>
      <c r="F802" s="68"/>
    </row>
    <row r="803" spans="4:6">
      <c r="D803" s="68"/>
      <c r="E803" s="68"/>
      <c r="F803" s="68"/>
    </row>
    <row r="804" spans="4:6">
      <c r="D804" s="68"/>
      <c r="E804" s="68"/>
      <c r="F804" s="68"/>
    </row>
    <row r="805" spans="4:6">
      <c r="D805" s="68"/>
      <c r="E805" s="68"/>
      <c r="F805" s="68"/>
    </row>
    <row r="806" spans="4:6">
      <c r="D806" s="68"/>
      <c r="E806" s="68"/>
      <c r="F806" s="68"/>
    </row>
    <row r="807" spans="4:6">
      <c r="D807" s="68"/>
      <c r="E807" s="68"/>
      <c r="F807" s="68"/>
    </row>
    <row r="808" spans="4:6">
      <c r="D808" s="68"/>
      <c r="E808" s="68"/>
      <c r="F808" s="68"/>
    </row>
    <row r="809" spans="4:6">
      <c r="D809" s="68"/>
      <c r="E809" s="68"/>
      <c r="F809" s="68"/>
    </row>
    <row r="810" spans="4:6">
      <c r="D810" s="68"/>
      <c r="E810" s="68"/>
      <c r="F810" s="68"/>
    </row>
    <row r="811" spans="4:6">
      <c r="D811" s="68"/>
      <c r="E811" s="68"/>
      <c r="F811" s="68"/>
    </row>
    <row r="812" spans="4:6">
      <c r="D812" s="68"/>
      <c r="E812" s="68"/>
      <c r="F812" s="68"/>
    </row>
    <row r="813" spans="4:6">
      <c r="D813" s="68"/>
      <c r="E813" s="68"/>
      <c r="F813" s="68"/>
    </row>
    <row r="814" spans="4:6">
      <c r="D814" s="68"/>
      <c r="E814" s="68"/>
      <c r="F814" s="68"/>
    </row>
    <row r="815" spans="4:6">
      <c r="D815" s="68"/>
      <c r="E815" s="68"/>
      <c r="F815" s="68"/>
    </row>
    <row r="816" spans="4:6">
      <c r="D816" s="68"/>
      <c r="E816" s="68"/>
      <c r="F816" s="68"/>
    </row>
    <row r="817" spans="4:6">
      <c r="D817" s="68"/>
      <c r="E817" s="68"/>
      <c r="F817" s="68"/>
    </row>
    <row r="818" spans="4:6">
      <c r="D818" s="68"/>
      <c r="E818" s="68"/>
      <c r="F818" s="68"/>
    </row>
    <row r="819" spans="4:6">
      <c r="D819" s="68"/>
      <c r="E819" s="68"/>
      <c r="F819" s="68"/>
    </row>
    <row r="820" spans="4:6">
      <c r="D820" s="68"/>
      <c r="E820" s="68"/>
      <c r="F820" s="68"/>
    </row>
    <row r="821" spans="4:6">
      <c r="D821" s="68"/>
      <c r="E821" s="68"/>
      <c r="F821" s="68"/>
    </row>
    <row r="822" spans="4:6">
      <c r="D822" s="68"/>
      <c r="E822" s="68"/>
      <c r="F822" s="68"/>
    </row>
    <row r="823" spans="4:6">
      <c r="D823" s="68"/>
      <c r="E823" s="68"/>
      <c r="F823" s="68"/>
    </row>
    <row r="824" spans="4:6">
      <c r="D824" s="68"/>
      <c r="E824" s="68"/>
      <c r="F824" s="68"/>
    </row>
    <row r="825" spans="4:6">
      <c r="D825" s="68"/>
      <c r="E825" s="68"/>
      <c r="F825" s="68"/>
    </row>
    <row r="826" spans="4:6">
      <c r="D826" s="68"/>
      <c r="E826" s="68"/>
      <c r="F826" s="68"/>
    </row>
    <row r="827" spans="4:6">
      <c r="D827" s="68"/>
      <c r="E827" s="68"/>
      <c r="F827" s="68"/>
    </row>
    <row r="828" spans="4:6">
      <c r="D828" s="68"/>
      <c r="E828" s="68"/>
      <c r="F828" s="68"/>
    </row>
    <row r="829" spans="4:6">
      <c r="D829" s="68"/>
      <c r="E829" s="68"/>
      <c r="F829" s="68"/>
    </row>
    <row r="830" spans="4:6">
      <c r="D830" s="68"/>
      <c r="E830" s="68"/>
      <c r="F830" s="68"/>
    </row>
    <row r="831" spans="4:6">
      <c r="D831" s="68"/>
      <c r="E831" s="68"/>
      <c r="F831" s="68"/>
    </row>
    <row r="832" spans="4:6">
      <c r="D832" s="68"/>
      <c r="E832" s="68"/>
      <c r="F832" s="68"/>
    </row>
    <row r="833" spans="4:6">
      <c r="D833" s="68"/>
      <c r="E833" s="68"/>
      <c r="F833" s="68"/>
    </row>
    <row r="834" spans="4:6">
      <c r="D834" s="68"/>
      <c r="E834" s="68"/>
      <c r="F834" s="68"/>
    </row>
    <row r="835" spans="4:6">
      <c r="D835" s="68"/>
      <c r="E835" s="68"/>
      <c r="F835" s="68"/>
    </row>
    <row r="836" spans="4:6">
      <c r="D836" s="68"/>
      <c r="E836" s="68"/>
      <c r="F836" s="68"/>
    </row>
    <row r="837" spans="4:6">
      <c r="D837" s="68"/>
      <c r="E837" s="68"/>
      <c r="F837" s="68"/>
    </row>
    <row r="838" spans="4:6">
      <c r="D838" s="68"/>
      <c r="E838" s="68"/>
      <c r="F838" s="68"/>
    </row>
    <row r="839" spans="4:6">
      <c r="D839" s="68"/>
      <c r="E839" s="68"/>
      <c r="F839" s="68"/>
    </row>
    <row r="840" spans="4:6">
      <c r="D840" s="68"/>
      <c r="E840" s="68"/>
      <c r="F840" s="68"/>
    </row>
    <row r="841" spans="4:6">
      <c r="D841" s="68"/>
      <c r="E841" s="68"/>
      <c r="F841" s="68"/>
    </row>
    <row r="842" spans="4:6">
      <c r="D842" s="68"/>
      <c r="E842" s="68"/>
      <c r="F842" s="68"/>
    </row>
    <row r="843" spans="4:6">
      <c r="D843" s="68"/>
      <c r="E843" s="68"/>
      <c r="F843" s="68"/>
    </row>
    <row r="844" spans="4:6">
      <c r="D844" s="68"/>
      <c r="E844" s="68"/>
      <c r="F844" s="68"/>
    </row>
    <row r="845" spans="4:6">
      <c r="D845" s="68"/>
      <c r="E845" s="68"/>
      <c r="F845" s="68"/>
    </row>
    <row r="846" spans="4:6">
      <c r="D846" s="68"/>
      <c r="E846" s="68"/>
      <c r="F846" s="68"/>
    </row>
    <row r="847" spans="4:6">
      <c r="D847" s="68"/>
      <c r="E847" s="68"/>
      <c r="F847" s="68"/>
    </row>
    <row r="848" spans="4:6">
      <c r="D848" s="68"/>
      <c r="E848" s="68"/>
      <c r="F848" s="68"/>
    </row>
    <row r="849" spans="4:6">
      <c r="D849" s="68"/>
      <c r="F849" s="68"/>
    </row>
    <row r="850" spans="4:6">
      <c r="D850" s="68"/>
      <c r="F850" s="68"/>
    </row>
    <row r="851" spans="4:6">
      <c r="D851" s="68"/>
      <c r="F851" s="68"/>
    </row>
    <row r="852" spans="4:6">
      <c r="D852" s="68"/>
      <c r="F852" s="68"/>
    </row>
    <row r="853" spans="4:6">
      <c r="D853" s="68"/>
      <c r="F853" s="68"/>
    </row>
    <row r="854" spans="4:6">
      <c r="D854" s="68"/>
      <c r="F854" s="68"/>
    </row>
    <row r="855" spans="4:6">
      <c r="D855" s="68"/>
      <c r="F855" s="68"/>
    </row>
    <row r="856" spans="4:6">
      <c r="D856" s="68"/>
      <c r="F856" s="68"/>
    </row>
    <row r="857" spans="4:6">
      <c r="D857" s="68"/>
      <c r="F857" s="68"/>
    </row>
    <row r="858" spans="4:6">
      <c r="D858" s="68"/>
      <c r="F858" s="68"/>
    </row>
    <row r="859" spans="4:6">
      <c r="D859" s="68"/>
      <c r="F859" s="68"/>
    </row>
    <row r="860" spans="4:6">
      <c r="D860" s="68"/>
      <c r="F860" s="68"/>
    </row>
    <row r="861" spans="4:6">
      <c r="D861" s="68"/>
      <c r="F861" s="68"/>
    </row>
    <row r="862" spans="4:6">
      <c r="D862" s="68"/>
      <c r="F862" s="68"/>
    </row>
    <row r="863" spans="4:6">
      <c r="D863" s="68"/>
      <c r="F863" s="68"/>
    </row>
    <row r="864" spans="4:6">
      <c r="D864" s="68"/>
      <c r="F864" s="68"/>
    </row>
    <row r="865" spans="4:6">
      <c r="D865" s="68"/>
      <c r="F865" s="68"/>
    </row>
    <row r="866" spans="4:6">
      <c r="D866" s="68"/>
      <c r="F866" s="68"/>
    </row>
    <row r="867" spans="4:6">
      <c r="D867" s="68"/>
      <c r="F867" s="68"/>
    </row>
    <row r="868" spans="4:6">
      <c r="D868" s="68"/>
      <c r="F868" s="68"/>
    </row>
    <row r="869" spans="4:6">
      <c r="D869" s="68"/>
      <c r="F869" s="68"/>
    </row>
    <row r="870" spans="4:6">
      <c r="D870" s="68"/>
      <c r="F870" s="68"/>
    </row>
    <row r="871" spans="4:6">
      <c r="D871" s="68"/>
      <c r="F871" s="68"/>
    </row>
    <row r="872" spans="4:6">
      <c r="D872" s="68"/>
      <c r="F872" s="68"/>
    </row>
    <row r="873" spans="4:6">
      <c r="D873" s="68"/>
      <c r="F873" s="68"/>
    </row>
    <row r="874" spans="4:6">
      <c r="D874" s="68"/>
      <c r="F874" s="68"/>
    </row>
    <row r="875" spans="4:6">
      <c r="D875" s="68"/>
      <c r="F875" s="68"/>
    </row>
    <row r="876" spans="4:6">
      <c r="D876" s="68"/>
      <c r="F876" s="68"/>
    </row>
    <row r="877" spans="4:6">
      <c r="D877" s="68"/>
      <c r="F877" s="68"/>
    </row>
    <row r="878" spans="4:6">
      <c r="D878" s="68"/>
      <c r="F878" s="68"/>
    </row>
    <row r="879" spans="4:6">
      <c r="D879" s="68"/>
      <c r="F879" s="68"/>
    </row>
    <row r="880" spans="4:6">
      <c r="D880" s="68"/>
      <c r="F880" s="68"/>
    </row>
    <row r="881" spans="4:6">
      <c r="D881" s="68"/>
      <c r="F881" s="68"/>
    </row>
    <row r="882" spans="4:6">
      <c r="D882" s="68"/>
      <c r="F882" s="68"/>
    </row>
    <row r="883" spans="4:6">
      <c r="D883" s="68"/>
      <c r="F883" s="68"/>
    </row>
    <row r="884" spans="4:6">
      <c r="D884" s="68"/>
      <c r="F884" s="68"/>
    </row>
    <row r="885" spans="4:6">
      <c r="D885" s="68"/>
      <c r="F885" s="68"/>
    </row>
    <row r="886" spans="4:6">
      <c r="D886" s="68"/>
      <c r="F886" s="68"/>
    </row>
    <row r="887" spans="4:6">
      <c r="D887" s="68"/>
      <c r="F887" s="68"/>
    </row>
    <row r="888" spans="4:6">
      <c r="D888" s="68"/>
      <c r="F888" s="68"/>
    </row>
    <row r="889" spans="4:6">
      <c r="D889" s="68"/>
      <c r="F889" s="68"/>
    </row>
    <row r="890" spans="4:6">
      <c r="D890" s="68"/>
      <c r="F890" s="68"/>
    </row>
    <row r="891" spans="4:6">
      <c r="D891" s="68"/>
      <c r="F891" s="68"/>
    </row>
    <row r="892" spans="4:6">
      <c r="D892" s="68"/>
      <c r="F892" s="68"/>
    </row>
    <row r="893" spans="4:6">
      <c r="D893" s="68"/>
      <c r="F893" s="68"/>
    </row>
    <row r="894" spans="4:6">
      <c r="D894" s="68"/>
      <c r="F894" s="68"/>
    </row>
    <row r="895" spans="4:6">
      <c r="D895" s="68"/>
      <c r="F895" s="68"/>
    </row>
    <row r="896" spans="4:6">
      <c r="D896" s="68"/>
      <c r="F896" s="68"/>
    </row>
    <row r="897" spans="4:6">
      <c r="D897" s="68"/>
      <c r="F897" s="68"/>
    </row>
    <row r="898" spans="4:6">
      <c r="D898" s="68"/>
      <c r="F898" s="68"/>
    </row>
    <row r="899" spans="4:6">
      <c r="D899" s="68"/>
      <c r="F899" s="68"/>
    </row>
    <row r="900" spans="4:6">
      <c r="D900" s="68"/>
      <c r="F900" s="68"/>
    </row>
    <row r="901" spans="4:6">
      <c r="D901" s="68"/>
      <c r="F901" s="68"/>
    </row>
    <row r="902" spans="4:6">
      <c r="D902" s="68"/>
      <c r="F902" s="68"/>
    </row>
    <row r="903" spans="4:6">
      <c r="D903" s="68"/>
      <c r="F903" s="68"/>
    </row>
    <row r="904" spans="4:6">
      <c r="D904" s="68"/>
      <c r="F904" s="68"/>
    </row>
    <row r="905" spans="4:6">
      <c r="D905" s="68"/>
      <c r="F905" s="68"/>
    </row>
    <row r="906" spans="4:6">
      <c r="D906" s="68"/>
      <c r="F906" s="68"/>
    </row>
    <row r="907" spans="4:6">
      <c r="D907" s="68"/>
      <c r="F907" s="68"/>
    </row>
    <row r="908" spans="4:6">
      <c r="D908" s="68"/>
      <c r="F908" s="68"/>
    </row>
    <row r="909" spans="4:6">
      <c r="D909" s="68"/>
      <c r="F909" s="68"/>
    </row>
    <row r="910" spans="4:6">
      <c r="D910" s="68"/>
      <c r="F910" s="68"/>
    </row>
    <row r="911" spans="4:6">
      <c r="D911" s="68"/>
      <c r="F911" s="68"/>
    </row>
    <row r="912" spans="4:6">
      <c r="D912" s="68"/>
      <c r="F912" s="68"/>
    </row>
    <row r="913" spans="4:6">
      <c r="D913" s="68"/>
      <c r="F913" s="68"/>
    </row>
    <row r="914" spans="4:6">
      <c r="D914" s="68"/>
      <c r="F914" s="68"/>
    </row>
    <row r="915" spans="4:6">
      <c r="D915" s="68"/>
      <c r="F915" s="68"/>
    </row>
    <row r="916" spans="4:6">
      <c r="D916" s="68"/>
      <c r="F916" s="68"/>
    </row>
    <row r="917" spans="4:6">
      <c r="D917" s="68"/>
      <c r="F917" s="68"/>
    </row>
    <row r="918" spans="4:6">
      <c r="D918" s="68"/>
      <c r="F918" s="68"/>
    </row>
    <row r="919" spans="4:6">
      <c r="D919" s="68"/>
      <c r="F919" s="68"/>
    </row>
    <row r="920" spans="4:6">
      <c r="D920" s="68"/>
      <c r="F920" s="68"/>
    </row>
    <row r="921" spans="4:6">
      <c r="D921" s="68"/>
      <c r="F921" s="68"/>
    </row>
    <row r="922" spans="4:6">
      <c r="D922" s="68"/>
      <c r="F922" s="68"/>
    </row>
    <row r="923" spans="4:6">
      <c r="D923" s="68"/>
      <c r="F923" s="68"/>
    </row>
    <row r="924" spans="4:6">
      <c r="D924" s="68"/>
      <c r="F924" s="68"/>
    </row>
    <row r="925" spans="4:6">
      <c r="D925" s="68"/>
      <c r="F925" s="68"/>
    </row>
    <row r="926" spans="4:6">
      <c r="D926" s="68"/>
      <c r="F926" s="68"/>
    </row>
    <row r="927" spans="4:6">
      <c r="D927" s="68"/>
      <c r="F927" s="68"/>
    </row>
    <row r="928" spans="4:6">
      <c r="D928" s="68"/>
      <c r="F928" s="68"/>
    </row>
    <row r="929" spans="4:6">
      <c r="D929" s="68"/>
      <c r="F929" s="68"/>
    </row>
    <row r="930" spans="4:6">
      <c r="D930" s="68"/>
      <c r="F930" s="68"/>
    </row>
    <row r="931" spans="4:6">
      <c r="D931" s="68"/>
      <c r="F931" s="68"/>
    </row>
    <row r="932" spans="4:6">
      <c r="D932" s="68"/>
      <c r="F932" s="68"/>
    </row>
    <row r="933" spans="4:6">
      <c r="D933" s="68"/>
      <c r="F933" s="68"/>
    </row>
    <row r="934" spans="4:6">
      <c r="D934" s="68"/>
      <c r="F934" s="68"/>
    </row>
    <row r="935" spans="4:6">
      <c r="D935" s="68"/>
      <c r="F935" s="68"/>
    </row>
    <row r="936" spans="4:6">
      <c r="D936" s="68"/>
      <c r="F936" s="68"/>
    </row>
    <row r="937" spans="4:6">
      <c r="D937" s="68"/>
      <c r="F937" s="68"/>
    </row>
    <row r="938" spans="4:6">
      <c r="D938" s="68"/>
      <c r="F938" s="68"/>
    </row>
    <row r="939" spans="4:6">
      <c r="D939" s="68"/>
      <c r="F939" s="68"/>
    </row>
    <row r="940" spans="4:6">
      <c r="D940" s="68"/>
      <c r="F940" s="68"/>
    </row>
    <row r="941" spans="4:6">
      <c r="D941" s="68"/>
      <c r="F941" s="68"/>
    </row>
    <row r="942" spans="4:6">
      <c r="D942" s="68"/>
      <c r="F942" s="68"/>
    </row>
    <row r="943" spans="4:6">
      <c r="D943" s="68"/>
      <c r="F943" s="68"/>
    </row>
    <row r="944" spans="4:6">
      <c r="D944" s="68"/>
      <c r="F944" s="68"/>
    </row>
    <row r="945" spans="4:6">
      <c r="D945" s="68"/>
      <c r="F945" s="68"/>
    </row>
    <row r="946" spans="4:6">
      <c r="D946" s="68"/>
      <c r="F946" s="68"/>
    </row>
    <row r="947" spans="4:6">
      <c r="D947" s="68"/>
      <c r="F947" s="68"/>
    </row>
    <row r="948" spans="4:6">
      <c r="D948" s="68"/>
      <c r="F948" s="68"/>
    </row>
    <row r="949" spans="4:6">
      <c r="D949" s="68"/>
      <c r="F949" s="68"/>
    </row>
    <row r="950" spans="4:6">
      <c r="D950" s="68"/>
      <c r="F950" s="68"/>
    </row>
    <row r="951" spans="4:6">
      <c r="D951" s="68"/>
      <c r="F951" s="68"/>
    </row>
    <row r="952" spans="4:6">
      <c r="D952" s="68"/>
      <c r="F952" s="68"/>
    </row>
    <row r="953" spans="4:6">
      <c r="D953" s="68"/>
      <c r="F953" s="68"/>
    </row>
    <row r="954" spans="4:6">
      <c r="D954" s="68"/>
      <c r="F954" s="68"/>
    </row>
    <row r="955" spans="4:6">
      <c r="D955" s="68"/>
      <c r="F955" s="68"/>
    </row>
    <row r="956" spans="4:6">
      <c r="D956" s="68"/>
      <c r="F956" s="68"/>
    </row>
    <row r="957" spans="4:6">
      <c r="D957" s="68"/>
      <c r="F957" s="68"/>
    </row>
    <row r="958" spans="4:6">
      <c r="D958" s="68"/>
      <c r="F958" s="68"/>
    </row>
    <row r="959" spans="4:6">
      <c r="D959" s="68"/>
      <c r="F959" s="68"/>
    </row>
    <row r="960" spans="4:6">
      <c r="D960" s="68"/>
      <c r="F960" s="68"/>
    </row>
    <row r="961" spans="4:6">
      <c r="D961" s="68"/>
      <c r="F961" s="68"/>
    </row>
    <row r="962" spans="4:6">
      <c r="D962" s="68"/>
      <c r="F962" s="68"/>
    </row>
    <row r="963" spans="4:6">
      <c r="D963" s="68"/>
      <c r="F963" s="68"/>
    </row>
    <row r="964" spans="4:6">
      <c r="D964" s="68"/>
      <c r="F964" s="68"/>
    </row>
    <row r="965" spans="4:6">
      <c r="D965" s="68"/>
      <c r="F965" s="68"/>
    </row>
    <row r="966" spans="4:6">
      <c r="D966" s="68"/>
      <c r="F966" s="68"/>
    </row>
    <row r="967" spans="4:6">
      <c r="D967" s="68"/>
      <c r="F967" s="68"/>
    </row>
    <row r="968" spans="4:6">
      <c r="D968" s="68"/>
      <c r="F968" s="68"/>
    </row>
    <row r="969" spans="4:6">
      <c r="D969" s="68"/>
      <c r="F969" s="68"/>
    </row>
    <row r="970" spans="4:6">
      <c r="D970" s="68"/>
      <c r="F970" s="68"/>
    </row>
    <row r="971" spans="4:6">
      <c r="D971" s="68"/>
      <c r="F971" s="68"/>
    </row>
    <row r="972" spans="4:6">
      <c r="D972" s="68"/>
      <c r="F972" s="68"/>
    </row>
    <row r="973" spans="4:6">
      <c r="D973" s="68"/>
      <c r="F973" s="68"/>
    </row>
    <row r="974" spans="4:6">
      <c r="D974" s="68"/>
      <c r="F974" s="68"/>
    </row>
    <row r="975" spans="4:6">
      <c r="D975" s="68"/>
      <c r="F975" s="68"/>
    </row>
    <row r="976" spans="4:6">
      <c r="D976" s="68"/>
      <c r="F976" s="68"/>
    </row>
    <row r="977" spans="4:6">
      <c r="D977" s="68"/>
      <c r="F977" s="68"/>
    </row>
    <row r="978" spans="4:6">
      <c r="D978" s="68"/>
      <c r="F978" s="68"/>
    </row>
    <row r="979" spans="4:6">
      <c r="D979" s="68"/>
      <c r="F979" s="68"/>
    </row>
    <row r="980" spans="4:6">
      <c r="D980" s="68"/>
      <c r="F980" s="68"/>
    </row>
    <row r="981" spans="4:6">
      <c r="D981" s="68"/>
      <c r="F981" s="68"/>
    </row>
    <row r="982" spans="4:6">
      <c r="D982" s="68"/>
      <c r="F982" s="68"/>
    </row>
    <row r="983" spans="4:6">
      <c r="D983" s="68"/>
      <c r="F983" s="68"/>
    </row>
    <row r="984" spans="4:6">
      <c r="D984" s="68"/>
      <c r="F984" s="68"/>
    </row>
    <row r="985" spans="4:6">
      <c r="D985" s="68"/>
      <c r="F985" s="68"/>
    </row>
    <row r="986" spans="4:6">
      <c r="D986" s="68"/>
      <c r="F986" s="68"/>
    </row>
    <row r="987" spans="4:6">
      <c r="D987" s="68"/>
      <c r="F987" s="68"/>
    </row>
    <row r="988" spans="4:6">
      <c r="D988" s="68"/>
      <c r="F988" s="68"/>
    </row>
    <row r="989" spans="4:6">
      <c r="D989" s="68"/>
      <c r="F989" s="68"/>
    </row>
    <row r="990" spans="4:6">
      <c r="D990" s="68"/>
      <c r="F990" s="68"/>
    </row>
    <row r="991" spans="4:6">
      <c r="D991" s="68"/>
      <c r="F991" s="68"/>
    </row>
    <row r="992" spans="4:6">
      <c r="D992" s="68"/>
      <c r="F992" s="68"/>
    </row>
    <row r="993" spans="4:6">
      <c r="D993" s="68"/>
      <c r="F993" s="68"/>
    </row>
    <row r="994" spans="4:6">
      <c r="D994" s="68"/>
      <c r="F994" s="68"/>
    </row>
    <row r="995" spans="4:6">
      <c r="D995" s="68"/>
      <c r="F995" s="68"/>
    </row>
    <row r="996" spans="4:6">
      <c r="D996" s="68"/>
      <c r="F996" s="68"/>
    </row>
    <row r="997" spans="4:6">
      <c r="D997" s="68"/>
      <c r="F997" s="68"/>
    </row>
    <row r="998" spans="4:6">
      <c r="D998" s="68"/>
      <c r="F998" s="68"/>
    </row>
    <row r="999" spans="4:6">
      <c r="D999" s="68"/>
      <c r="F999" s="68"/>
    </row>
    <row r="1000" spans="4:6">
      <c r="D1000" s="68"/>
      <c r="F1000" s="68"/>
    </row>
    <row r="1001" spans="4:6">
      <c r="D1001" s="68"/>
      <c r="F1001" s="68"/>
    </row>
    <row r="1002" spans="4:6">
      <c r="D1002" s="68"/>
      <c r="F1002" s="68"/>
    </row>
    <row r="1003" spans="4:6">
      <c r="D1003" s="68"/>
      <c r="F1003" s="68"/>
    </row>
    <row r="1004" spans="4:6">
      <c r="D1004" s="68"/>
      <c r="F1004" s="68"/>
    </row>
    <row r="1005" spans="4:6">
      <c r="D1005" s="68"/>
      <c r="F1005" s="68"/>
    </row>
    <row r="1006" spans="4:6">
      <c r="D1006" s="68"/>
      <c r="F1006" s="68"/>
    </row>
    <row r="1007" spans="4:6">
      <c r="D1007" s="68"/>
      <c r="F1007" s="68"/>
    </row>
    <row r="1008" spans="4:6">
      <c r="D1008" s="68"/>
      <c r="F1008" s="68"/>
    </row>
    <row r="1009" spans="4:6">
      <c r="D1009" s="68"/>
      <c r="F1009" s="68"/>
    </row>
    <row r="1010" spans="4:6">
      <c r="D1010" s="68"/>
      <c r="F1010" s="68"/>
    </row>
    <row r="1011" spans="4:6">
      <c r="D1011" s="68"/>
      <c r="F1011" s="68"/>
    </row>
    <row r="1012" spans="4:6">
      <c r="D1012" s="68"/>
      <c r="F1012" s="68"/>
    </row>
    <row r="1013" spans="4:6">
      <c r="D1013" s="68"/>
      <c r="F1013" s="68"/>
    </row>
    <row r="1014" spans="4:6">
      <c r="D1014" s="68"/>
      <c r="F1014" s="68"/>
    </row>
    <row r="1015" spans="4:6">
      <c r="D1015" s="68"/>
      <c r="F1015" s="68"/>
    </row>
    <row r="1016" spans="4:6">
      <c r="D1016" s="68"/>
      <c r="F1016" s="68"/>
    </row>
    <row r="1017" spans="4:6">
      <c r="D1017" s="68"/>
      <c r="F1017" s="68"/>
    </row>
    <row r="1018" spans="4:6">
      <c r="D1018" s="68"/>
      <c r="F1018" s="68"/>
    </row>
    <row r="1019" spans="4:6">
      <c r="D1019" s="68"/>
      <c r="F1019" s="68"/>
    </row>
    <row r="1020" spans="4:6">
      <c r="D1020" s="68"/>
      <c r="F1020" s="68"/>
    </row>
    <row r="1021" spans="4:6">
      <c r="D1021" s="68"/>
      <c r="F1021" s="68"/>
    </row>
    <row r="1022" spans="4:6">
      <c r="D1022" s="68"/>
      <c r="F1022" s="68"/>
    </row>
    <row r="1023" spans="4:6">
      <c r="D1023" s="68"/>
      <c r="F1023" s="68"/>
    </row>
    <row r="1024" spans="4:6">
      <c r="D1024" s="68"/>
      <c r="F1024" s="68"/>
    </row>
    <row r="1025" spans="4:6">
      <c r="D1025" s="68"/>
      <c r="F1025" s="68"/>
    </row>
    <row r="1026" spans="4:6">
      <c r="D1026" s="68"/>
      <c r="F1026" s="68"/>
    </row>
    <row r="1027" spans="4:6">
      <c r="D1027" s="68"/>
      <c r="F1027" s="68"/>
    </row>
    <row r="1028" spans="4:6">
      <c r="D1028" s="68"/>
      <c r="F1028" s="68"/>
    </row>
    <row r="1029" spans="4:6">
      <c r="D1029" s="68"/>
      <c r="F1029" s="68"/>
    </row>
    <row r="1030" spans="4:6">
      <c r="D1030" s="68"/>
      <c r="F1030" s="68"/>
    </row>
    <row r="1031" spans="4:6">
      <c r="D1031" s="68"/>
      <c r="F1031" s="68"/>
    </row>
    <row r="1032" spans="4:6">
      <c r="D1032" s="68"/>
      <c r="F1032" s="68"/>
    </row>
    <row r="1033" spans="4:6">
      <c r="D1033" s="68"/>
      <c r="F1033" s="68"/>
    </row>
    <row r="1034" spans="4:6">
      <c r="D1034" s="68"/>
      <c r="F1034" s="68"/>
    </row>
    <row r="1035" spans="4:6">
      <c r="D1035" s="68"/>
      <c r="F1035" s="68"/>
    </row>
    <row r="1036" spans="4:6">
      <c r="D1036" s="68"/>
      <c r="F1036" s="68"/>
    </row>
    <row r="1037" spans="4:6">
      <c r="D1037" s="68"/>
      <c r="F1037" s="68"/>
    </row>
    <row r="1038" spans="4:6">
      <c r="D1038" s="68"/>
      <c r="F1038" s="68"/>
    </row>
    <row r="1039" spans="4:6">
      <c r="D1039" s="68"/>
      <c r="F1039" s="68"/>
    </row>
    <row r="1040" spans="4:6">
      <c r="D1040" s="68"/>
      <c r="F1040" s="68"/>
    </row>
    <row r="1041" spans="4:6">
      <c r="D1041" s="68"/>
      <c r="F1041" s="68"/>
    </row>
    <row r="1042" spans="4:6">
      <c r="D1042" s="68"/>
      <c r="F1042" s="68"/>
    </row>
    <row r="1043" spans="4:6">
      <c r="D1043" s="68"/>
      <c r="F1043" s="68"/>
    </row>
    <row r="1044" spans="4:6">
      <c r="D1044" s="68"/>
      <c r="F1044" s="68"/>
    </row>
    <row r="1045" spans="4:6">
      <c r="D1045" s="68"/>
      <c r="F1045" s="68"/>
    </row>
    <row r="1046" spans="4:6">
      <c r="D1046" s="68"/>
      <c r="F1046" s="68"/>
    </row>
    <row r="1047" spans="4:6">
      <c r="D1047" s="68"/>
      <c r="F1047" s="68"/>
    </row>
    <row r="1048" spans="4:6">
      <c r="D1048" s="68"/>
      <c r="F1048" s="68"/>
    </row>
    <row r="1049" spans="4:6">
      <c r="F1049" s="68"/>
    </row>
    <row r="1050" spans="4:6">
      <c r="F1050" s="68"/>
    </row>
    <row r="1051" spans="4:6">
      <c r="F1051" s="68"/>
    </row>
    <row r="1052" spans="4:6">
      <c r="F1052" s="68"/>
    </row>
    <row r="1053" spans="4:6">
      <c r="F1053" s="68"/>
    </row>
    <row r="1054" spans="4:6">
      <c r="F1054" s="68"/>
    </row>
    <row r="1055" spans="4:6">
      <c r="F1055" s="68"/>
    </row>
    <row r="1056" spans="4:6">
      <c r="F1056" s="68"/>
    </row>
    <row r="1057" spans="6:6">
      <c r="F1057" s="68"/>
    </row>
    <row r="1058" spans="6:6">
      <c r="F1058" s="68"/>
    </row>
    <row r="1059" spans="6:6">
      <c r="F1059" s="68"/>
    </row>
    <row r="1060" spans="6:6">
      <c r="F1060" s="68"/>
    </row>
    <row r="1061" spans="6:6">
      <c r="F1061" s="68"/>
    </row>
    <row r="1062" spans="6:6">
      <c r="F1062" s="68"/>
    </row>
    <row r="1063" spans="6:6">
      <c r="F1063" s="68"/>
    </row>
    <row r="1064" spans="6:6">
      <c r="F1064" s="68"/>
    </row>
    <row r="1065" spans="6:6">
      <c r="F1065" s="68"/>
    </row>
    <row r="1066" spans="6:6">
      <c r="F1066" s="68"/>
    </row>
    <row r="1067" spans="6:6">
      <c r="F1067" s="68"/>
    </row>
    <row r="1068" spans="6:6">
      <c r="F1068" s="68"/>
    </row>
    <row r="1069" spans="6:6">
      <c r="F1069" s="68"/>
    </row>
    <row r="1070" spans="6:6">
      <c r="F1070" s="68"/>
    </row>
    <row r="1071" spans="6:6">
      <c r="F1071" s="68"/>
    </row>
    <row r="1072" spans="6:6">
      <c r="F1072" s="68"/>
    </row>
    <row r="1073" spans="6:6">
      <c r="F1073" s="68"/>
    </row>
    <row r="1074" spans="6:6">
      <c r="F1074" s="68"/>
    </row>
    <row r="1075" spans="6:6">
      <c r="F1075" s="68"/>
    </row>
    <row r="1076" spans="6:6">
      <c r="F1076" s="68"/>
    </row>
    <row r="1077" spans="6:6">
      <c r="F1077" s="68"/>
    </row>
    <row r="1078" spans="6:6">
      <c r="F1078" s="68"/>
    </row>
    <row r="1079" spans="6:6">
      <c r="F1079" s="68"/>
    </row>
    <row r="1080" spans="6:6">
      <c r="F1080" s="68"/>
    </row>
    <row r="1081" spans="6:6">
      <c r="F1081" s="68"/>
    </row>
    <row r="1082" spans="6:6">
      <c r="F1082" s="68"/>
    </row>
    <row r="1083" spans="6:6">
      <c r="F1083" s="68"/>
    </row>
    <row r="1084" spans="6:6">
      <c r="F1084" s="68"/>
    </row>
    <row r="1085" spans="6:6">
      <c r="F1085" s="68"/>
    </row>
    <row r="1086" spans="6:6">
      <c r="F1086" s="68"/>
    </row>
    <row r="1087" spans="6:6">
      <c r="F1087" s="68"/>
    </row>
    <row r="1088" spans="6:6">
      <c r="F1088" s="68"/>
    </row>
    <row r="1089" spans="6:6">
      <c r="F1089" s="68"/>
    </row>
    <row r="1090" spans="6:6">
      <c r="F1090" s="68"/>
    </row>
    <row r="1091" spans="6:6">
      <c r="F1091" s="68"/>
    </row>
    <row r="1092" spans="6:6">
      <c r="F1092" s="68"/>
    </row>
    <row r="1093" spans="6:6">
      <c r="F1093" s="68"/>
    </row>
    <row r="1094" spans="6:6">
      <c r="F1094" s="68"/>
    </row>
    <row r="1095" spans="6:6">
      <c r="F1095" s="68"/>
    </row>
    <row r="1096" spans="6:6">
      <c r="F1096" s="68"/>
    </row>
    <row r="1097" spans="6:6">
      <c r="F1097" s="68"/>
    </row>
    <row r="1098" spans="6:6">
      <c r="F1098" s="68"/>
    </row>
    <row r="1099" spans="6:6">
      <c r="F1099" s="68"/>
    </row>
    <row r="1100" spans="6:6">
      <c r="F1100" s="68"/>
    </row>
    <row r="1101" spans="6:6">
      <c r="F1101" s="68"/>
    </row>
    <row r="1102" spans="6:6">
      <c r="F1102" s="68"/>
    </row>
    <row r="1103" spans="6:6">
      <c r="F1103" s="68"/>
    </row>
    <row r="1104" spans="6:6">
      <c r="F1104" s="68"/>
    </row>
    <row r="1105" spans="6:6">
      <c r="F1105" s="68"/>
    </row>
    <row r="1106" spans="6:6">
      <c r="F1106" s="68"/>
    </row>
    <row r="1107" spans="6:6">
      <c r="F1107" s="68"/>
    </row>
    <row r="1108" spans="6:6">
      <c r="F1108" s="68"/>
    </row>
    <row r="1109" spans="6:6">
      <c r="F1109" s="68"/>
    </row>
    <row r="1110" spans="6:6">
      <c r="F1110" s="68"/>
    </row>
    <row r="1111" spans="6:6">
      <c r="F1111" s="68"/>
    </row>
    <row r="1112" spans="6:6">
      <c r="F1112" s="68"/>
    </row>
    <row r="1113" spans="6:6">
      <c r="F1113" s="68"/>
    </row>
    <row r="1114" spans="6:6">
      <c r="F1114" s="68"/>
    </row>
    <row r="1115" spans="6:6">
      <c r="F1115" s="68"/>
    </row>
    <row r="1116" spans="6:6">
      <c r="F1116" s="68"/>
    </row>
    <row r="1117" spans="6:6">
      <c r="F1117" s="68"/>
    </row>
    <row r="1118" spans="6:6">
      <c r="F1118" s="68"/>
    </row>
    <row r="1119" spans="6:6">
      <c r="F1119" s="68"/>
    </row>
    <row r="1120" spans="6:6">
      <c r="F1120" s="68"/>
    </row>
    <row r="1121" spans="6:6">
      <c r="F1121" s="68"/>
    </row>
    <row r="1122" spans="6:6">
      <c r="F1122" s="68"/>
    </row>
    <row r="1123" spans="6:6">
      <c r="F1123" s="68"/>
    </row>
    <row r="1124" spans="6:6">
      <c r="F1124" s="68"/>
    </row>
    <row r="1125" spans="6:6">
      <c r="F1125" s="68"/>
    </row>
    <row r="1126" spans="6:6">
      <c r="F1126" s="68"/>
    </row>
    <row r="1127" spans="6:6">
      <c r="F1127" s="68"/>
    </row>
    <row r="1128" spans="6:6">
      <c r="F1128" s="68"/>
    </row>
    <row r="1129" spans="6:6">
      <c r="F1129" s="68"/>
    </row>
    <row r="1130" spans="6:6">
      <c r="F1130" s="68"/>
    </row>
    <row r="1131" spans="6:6">
      <c r="F1131" s="68"/>
    </row>
    <row r="1132" spans="6:6">
      <c r="F1132" s="68"/>
    </row>
    <row r="1133" spans="6:6">
      <c r="F1133" s="68"/>
    </row>
    <row r="1134" spans="6:6">
      <c r="F1134" s="68"/>
    </row>
    <row r="1135" spans="6:6">
      <c r="F1135" s="68"/>
    </row>
    <row r="1136" spans="6:6">
      <c r="F1136" s="68"/>
    </row>
    <row r="1137" spans="6:6">
      <c r="F1137" s="68"/>
    </row>
    <row r="1138" spans="6:6">
      <c r="F1138" s="68"/>
    </row>
    <row r="1139" spans="6:6">
      <c r="F1139" s="68"/>
    </row>
    <row r="1140" spans="6:6">
      <c r="F1140" s="68"/>
    </row>
    <row r="1141" spans="6:6">
      <c r="F1141" s="68"/>
    </row>
    <row r="1142" spans="6:6">
      <c r="F1142" s="68"/>
    </row>
    <row r="1143" spans="6:6">
      <c r="F1143" s="68"/>
    </row>
    <row r="1144" spans="6:6">
      <c r="F1144" s="68"/>
    </row>
    <row r="1145" spans="6:6">
      <c r="F1145" s="68"/>
    </row>
    <row r="1146" spans="6:6">
      <c r="F1146" s="68"/>
    </row>
    <row r="1147" spans="6:6">
      <c r="F1147" s="68"/>
    </row>
    <row r="1148" spans="6:6">
      <c r="F1148" s="68"/>
    </row>
    <row r="1149" spans="6:6">
      <c r="F1149" s="68"/>
    </row>
    <row r="1150" spans="6:6">
      <c r="F1150" s="68"/>
    </row>
    <row r="1151" spans="6:6">
      <c r="F1151" s="68"/>
    </row>
    <row r="1152" spans="6:6">
      <c r="F1152" s="68"/>
    </row>
    <row r="1153" spans="6:6">
      <c r="F1153" s="68"/>
    </row>
    <row r="1154" spans="6:6">
      <c r="F1154" s="68"/>
    </row>
    <row r="1155" spans="6:6">
      <c r="F1155" s="68"/>
    </row>
    <row r="1156" spans="6:6">
      <c r="F1156" s="68"/>
    </row>
    <row r="1157" spans="6:6">
      <c r="F1157" s="68"/>
    </row>
    <row r="1158" spans="6:6">
      <c r="F1158" s="68"/>
    </row>
    <row r="1159" spans="6:6">
      <c r="F1159" s="68"/>
    </row>
    <row r="1160" spans="6:6">
      <c r="F1160" s="68"/>
    </row>
    <row r="1161" spans="6:6">
      <c r="F1161" s="68"/>
    </row>
    <row r="1162" spans="6:6">
      <c r="F1162" s="68"/>
    </row>
    <row r="1163" spans="6:6">
      <c r="F1163" s="68"/>
    </row>
    <row r="1164" spans="6:6">
      <c r="F1164" s="68"/>
    </row>
    <row r="1165" spans="6:6">
      <c r="F1165" s="68"/>
    </row>
    <row r="1166" spans="6:6">
      <c r="F1166" s="68"/>
    </row>
    <row r="1167" spans="6:6">
      <c r="F1167" s="68"/>
    </row>
    <row r="1168" spans="6:6">
      <c r="F1168" s="68"/>
    </row>
    <row r="1169" spans="6:6">
      <c r="F1169" s="68"/>
    </row>
    <row r="1170" spans="6:6">
      <c r="F1170" s="68"/>
    </row>
    <row r="1171" spans="6:6">
      <c r="F1171" s="68"/>
    </row>
    <row r="1172" spans="6:6">
      <c r="F1172" s="68"/>
    </row>
    <row r="1173" spans="6:6">
      <c r="F1173" s="68"/>
    </row>
    <row r="1174" spans="6:6">
      <c r="F1174" s="68"/>
    </row>
    <row r="1175" spans="6:6">
      <c r="F1175" s="68"/>
    </row>
    <row r="1176" spans="6:6">
      <c r="F1176" s="68"/>
    </row>
    <row r="1177" spans="6:6">
      <c r="F1177" s="68"/>
    </row>
    <row r="1178" spans="6:6">
      <c r="F1178" s="68"/>
    </row>
    <row r="1179" spans="6:6">
      <c r="F1179" s="68"/>
    </row>
    <row r="1180" spans="6:6">
      <c r="F1180" s="68"/>
    </row>
    <row r="1181" spans="6:6">
      <c r="F1181" s="68"/>
    </row>
    <row r="1182" spans="6:6">
      <c r="F1182" s="68"/>
    </row>
    <row r="1183" spans="6:6">
      <c r="F1183" s="68"/>
    </row>
    <row r="1184" spans="6:6">
      <c r="F1184" s="68"/>
    </row>
    <row r="1185" spans="6:6">
      <c r="F1185" s="68"/>
    </row>
    <row r="1186" spans="6:6">
      <c r="F1186" s="68"/>
    </row>
    <row r="1187" spans="6:6">
      <c r="F1187" s="68"/>
    </row>
    <row r="1188" spans="6:6">
      <c r="F1188" s="68"/>
    </row>
    <row r="1189" spans="6:6">
      <c r="F1189" s="68"/>
    </row>
    <row r="1190" spans="6:6">
      <c r="F1190" s="68"/>
    </row>
    <row r="1191" spans="6:6">
      <c r="F1191" s="68"/>
    </row>
    <row r="1192" spans="6:6">
      <c r="F1192" s="68"/>
    </row>
    <row r="1193" spans="6:6">
      <c r="F1193" s="68"/>
    </row>
    <row r="1194" spans="6:6">
      <c r="F1194" s="68"/>
    </row>
    <row r="1195" spans="6:6">
      <c r="F1195" s="68"/>
    </row>
    <row r="1196" spans="6:6">
      <c r="F1196" s="68"/>
    </row>
    <row r="1197" spans="6:6">
      <c r="F1197" s="68"/>
    </row>
    <row r="1198" spans="6:6">
      <c r="F1198" s="68"/>
    </row>
    <row r="1199" spans="6:6">
      <c r="F1199" s="68"/>
    </row>
    <row r="1200" spans="6:6">
      <c r="F1200" s="68"/>
    </row>
    <row r="1201" spans="6:6">
      <c r="F1201" s="68"/>
    </row>
    <row r="1202" spans="6:6">
      <c r="F1202" s="68"/>
    </row>
    <row r="1203" spans="6:6">
      <c r="F1203" s="68"/>
    </row>
    <row r="1204" spans="6:6">
      <c r="F1204" s="68"/>
    </row>
    <row r="1205" spans="6:6">
      <c r="F1205" s="68"/>
    </row>
    <row r="1206" spans="6:6">
      <c r="F1206" s="68"/>
    </row>
    <row r="1207" spans="6:6">
      <c r="F1207" s="68"/>
    </row>
    <row r="1208" spans="6:6">
      <c r="F1208" s="68"/>
    </row>
    <row r="1209" spans="6:6">
      <c r="F1209" s="68"/>
    </row>
    <row r="1210" spans="6:6">
      <c r="F1210" s="68"/>
    </row>
    <row r="1211" spans="6:6">
      <c r="F1211" s="68"/>
    </row>
    <row r="1212" spans="6:6">
      <c r="F1212" s="68"/>
    </row>
    <row r="1213" spans="6:6">
      <c r="F1213" s="68"/>
    </row>
    <row r="1214" spans="6:6">
      <c r="F1214" s="68"/>
    </row>
    <row r="1215" spans="6:6">
      <c r="F1215" s="68"/>
    </row>
    <row r="1216" spans="6:6">
      <c r="F1216" s="68"/>
    </row>
    <row r="1217" spans="6:6">
      <c r="F1217" s="68"/>
    </row>
    <row r="1218" spans="6:6">
      <c r="F1218" s="68"/>
    </row>
    <row r="1219" spans="6:6">
      <c r="F1219" s="68"/>
    </row>
    <row r="1220" spans="6:6">
      <c r="F1220" s="68"/>
    </row>
    <row r="1221" spans="6:6">
      <c r="F1221" s="68"/>
    </row>
    <row r="1222" spans="6:6">
      <c r="F1222" s="68"/>
    </row>
    <row r="1223" spans="6:6">
      <c r="F1223" s="68"/>
    </row>
    <row r="1224" spans="6:6">
      <c r="F1224" s="68"/>
    </row>
    <row r="1225" spans="6:6">
      <c r="F1225" s="68"/>
    </row>
    <row r="1226" spans="6:6">
      <c r="F1226" s="68"/>
    </row>
    <row r="1227" spans="6:6">
      <c r="F1227" s="68"/>
    </row>
    <row r="1228" spans="6:6">
      <c r="F1228" s="68"/>
    </row>
    <row r="1229" spans="6:6">
      <c r="F1229" s="68"/>
    </row>
    <row r="1230" spans="6:6">
      <c r="F1230" s="68"/>
    </row>
    <row r="1231" spans="6:6">
      <c r="F1231" s="68"/>
    </row>
    <row r="1232" spans="6:6">
      <c r="F1232" s="68"/>
    </row>
    <row r="1233" spans="6:6">
      <c r="F1233" s="68"/>
    </row>
    <row r="1234" spans="6:6">
      <c r="F1234" s="68"/>
    </row>
    <row r="1235" spans="6:6">
      <c r="F1235" s="68"/>
    </row>
    <row r="1236" spans="6:6">
      <c r="F1236" s="68"/>
    </row>
    <row r="1237" spans="6:6">
      <c r="F1237" s="68"/>
    </row>
    <row r="1238" spans="6:6">
      <c r="F1238" s="68"/>
    </row>
    <row r="1239" spans="6:6">
      <c r="F1239" s="68"/>
    </row>
    <row r="1240" spans="6:6">
      <c r="F1240" s="68"/>
    </row>
    <row r="1241" spans="6:6">
      <c r="F1241" s="68"/>
    </row>
    <row r="1242" spans="6:6">
      <c r="F1242" s="68"/>
    </row>
    <row r="1243" spans="6:6">
      <c r="F1243" s="68"/>
    </row>
    <row r="1244" spans="6:6">
      <c r="F1244" s="68"/>
    </row>
    <row r="1245" spans="6:6">
      <c r="F1245" s="68"/>
    </row>
    <row r="1246" spans="6:6">
      <c r="F1246" s="68"/>
    </row>
    <row r="1247" spans="6:6">
      <c r="F1247" s="68"/>
    </row>
    <row r="1248" spans="6:6">
      <c r="F1248" s="68"/>
    </row>
    <row r="1249" spans="6:6">
      <c r="F1249" s="68"/>
    </row>
    <row r="1250" spans="6:6">
      <c r="F1250" s="68"/>
    </row>
    <row r="1251" spans="6:6">
      <c r="F1251" s="68"/>
    </row>
    <row r="1252" spans="6:6">
      <c r="F1252" s="68"/>
    </row>
    <row r="1253" spans="6:6">
      <c r="F1253" s="68"/>
    </row>
    <row r="1254" spans="6:6">
      <c r="F1254" s="68"/>
    </row>
    <row r="1255" spans="6:6">
      <c r="F1255" s="68"/>
    </row>
    <row r="1256" spans="6:6">
      <c r="F1256" s="68"/>
    </row>
    <row r="1257" spans="6:6">
      <c r="F1257" s="68"/>
    </row>
    <row r="1258" spans="6:6">
      <c r="F1258" s="68"/>
    </row>
    <row r="1259" spans="6:6">
      <c r="F1259" s="68"/>
    </row>
    <row r="1260" spans="6:6">
      <c r="F1260" s="68"/>
    </row>
    <row r="1261" spans="6:6">
      <c r="F1261" s="68"/>
    </row>
    <row r="1262" spans="6:6">
      <c r="F1262" s="68"/>
    </row>
    <row r="1263" spans="6:6">
      <c r="F1263" s="68"/>
    </row>
    <row r="1264" spans="6:6">
      <c r="F1264" s="68"/>
    </row>
    <row r="1265" spans="6:6">
      <c r="F1265" s="68"/>
    </row>
    <row r="1266" spans="6:6">
      <c r="F1266" s="68"/>
    </row>
    <row r="1267" spans="6:6">
      <c r="F1267" s="68"/>
    </row>
    <row r="1268" spans="6:6">
      <c r="F1268" s="68"/>
    </row>
    <row r="1269" spans="6:6">
      <c r="F1269" s="68"/>
    </row>
    <row r="1270" spans="6:6">
      <c r="F1270" s="68"/>
    </row>
    <row r="1271" spans="6:6">
      <c r="F1271" s="68"/>
    </row>
    <row r="1272" spans="6:6">
      <c r="F1272" s="68"/>
    </row>
    <row r="1273" spans="6:6">
      <c r="F1273" s="68"/>
    </row>
    <row r="1274" spans="6:6">
      <c r="F1274" s="68"/>
    </row>
    <row r="1275" spans="6:6">
      <c r="F1275" s="68"/>
    </row>
    <row r="1276" spans="6:6">
      <c r="F1276" s="68"/>
    </row>
    <row r="1277" spans="6:6">
      <c r="F1277" s="68"/>
    </row>
    <row r="1278" spans="6:6">
      <c r="F1278" s="68"/>
    </row>
    <row r="1279" spans="6:6">
      <c r="F1279" s="68"/>
    </row>
    <row r="1280" spans="6:6">
      <c r="F1280" s="68"/>
    </row>
    <row r="1281" spans="6:6">
      <c r="F1281" s="68"/>
    </row>
    <row r="1282" spans="6:6">
      <c r="F1282" s="68"/>
    </row>
    <row r="1283" spans="6:6">
      <c r="F1283" s="68"/>
    </row>
    <row r="1284" spans="6:6">
      <c r="F1284" s="68"/>
    </row>
    <row r="1285" spans="6:6">
      <c r="F1285" s="68"/>
    </row>
    <row r="1286" spans="6:6">
      <c r="F1286" s="68"/>
    </row>
    <row r="1287" spans="6:6">
      <c r="F1287" s="68"/>
    </row>
    <row r="1288" spans="6:6">
      <c r="F1288" s="68"/>
    </row>
    <row r="1289" spans="6:6">
      <c r="F1289" s="68"/>
    </row>
    <row r="1290" spans="6:6">
      <c r="F1290" s="68"/>
    </row>
    <row r="1291" spans="6:6">
      <c r="F1291" s="68"/>
    </row>
    <row r="1292" spans="6:6">
      <c r="F1292" s="68"/>
    </row>
    <row r="1293" spans="6:6">
      <c r="F1293" s="68"/>
    </row>
    <row r="1294" spans="6:6">
      <c r="F1294" s="68"/>
    </row>
    <row r="1295" spans="6:6">
      <c r="F1295" s="68"/>
    </row>
    <row r="1296" spans="6:6">
      <c r="F1296" s="68"/>
    </row>
    <row r="1297" spans="6:6">
      <c r="F1297" s="68"/>
    </row>
    <row r="1298" spans="6:6">
      <c r="F1298" s="68"/>
    </row>
    <row r="1299" spans="6:6">
      <c r="F1299" s="68"/>
    </row>
    <row r="1300" spans="6:6">
      <c r="F1300" s="68"/>
    </row>
    <row r="1301" spans="6:6">
      <c r="F1301" s="68"/>
    </row>
    <row r="1302" spans="6:6">
      <c r="F1302" s="68"/>
    </row>
    <row r="1303" spans="6:6">
      <c r="F1303" s="68"/>
    </row>
    <row r="1304" spans="6:6">
      <c r="F1304" s="68"/>
    </row>
    <row r="1305" spans="6:6">
      <c r="F1305" s="68"/>
    </row>
    <row r="1306" spans="6:6">
      <c r="F1306" s="68"/>
    </row>
    <row r="1307" spans="6:6">
      <c r="F1307" s="68"/>
    </row>
    <row r="1308" spans="6:6">
      <c r="F1308" s="68"/>
    </row>
    <row r="1309" spans="6:6">
      <c r="F1309" s="68"/>
    </row>
    <row r="1310" spans="6:6">
      <c r="F1310" s="68"/>
    </row>
    <row r="1311" spans="6:6">
      <c r="F1311" s="68"/>
    </row>
    <row r="1312" spans="6:6">
      <c r="F1312" s="68"/>
    </row>
    <row r="1313" spans="6:6">
      <c r="F1313" s="68"/>
    </row>
    <row r="1314" spans="6:6">
      <c r="F1314" s="68"/>
    </row>
    <row r="1315" spans="6:6">
      <c r="F1315" s="68"/>
    </row>
    <row r="1316" spans="6:6">
      <c r="F1316" s="68"/>
    </row>
    <row r="1317" spans="6:6">
      <c r="F1317" s="68"/>
    </row>
    <row r="1318" spans="6:6">
      <c r="F1318" s="68"/>
    </row>
    <row r="1319" spans="6:6">
      <c r="F1319" s="68"/>
    </row>
    <row r="1320" spans="6:6">
      <c r="F1320" s="68"/>
    </row>
    <row r="1321" spans="6:6">
      <c r="F1321" s="68"/>
    </row>
    <row r="1322" spans="6:6">
      <c r="F1322" s="68"/>
    </row>
    <row r="1323" spans="6:6">
      <c r="F1323" s="68"/>
    </row>
    <row r="1324" spans="6:6">
      <c r="F1324" s="68"/>
    </row>
    <row r="1325" spans="6:6">
      <c r="F1325" s="68"/>
    </row>
    <row r="1326" spans="6:6">
      <c r="F1326" s="68"/>
    </row>
    <row r="1327" spans="6:6">
      <c r="F1327" s="68"/>
    </row>
    <row r="1328" spans="6:6">
      <c r="F1328" s="68"/>
    </row>
    <row r="1329" spans="6:6">
      <c r="F1329" s="68"/>
    </row>
    <row r="1330" spans="6:6">
      <c r="F1330" s="68"/>
    </row>
    <row r="1331" spans="6:6">
      <c r="F1331" s="68"/>
    </row>
    <row r="1332" spans="6:6">
      <c r="F1332" s="68"/>
    </row>
    <row r="1333" spans="6:6">
      <c r="F1333" s="68"/>
    </row>
    <row r="1334" spans="6:6">
      <c r="F1334" s="68"/>
    </row>
    <row r="1335" spans="6:6">
      <c r="F1335" s="68"/>
    </row>
    <row r="1336" spans="6:6">
      <c r="F1336" s="68"/>
    </row>
    <row r="1337" spans="6:6">
      <c r="F1337" s="68"/>
    </row>
    <row r="1338" spans="6:6">
      <c r="F1338" s="68"/>
    </row>
    <row r="1339" spans="6:6">
      <c r="F1339" s="68"/>
    </row>
    <row r="1340" spans="6:6">
      <c r="F1340" s="68"/>
    </row>
    <row r="1341" spans="6:6">
      <c r="F1341" s="68"/>
    </row>
    <row r="1342" spans="6:6">
      <c r="F1342" s="68"/>
    </row>
    <row r="1343" spans="6:6">
      <c r="F1343" s="68"/>
    </row>
    <row r="1344" spans="6:6">
      <c r="F1344" s="68"/>
    </row>
    <row r="1345" spans="6:6">
      <c r="F1345" s="68"/>
    </row>
    <row r="1346" spans="6:6">
      <c r="F1346" s="68"/>
    </row>
    <row r="1347" spans="6:6">
      <c r="F1347" s="68"/>
    </row>
    <row r="1348" spans="6:6">
      <c r="F1348" s="68"/>
    </row>
    <row r="1349" spans="6:6">
      <c r="F1349" s="68"/>
    </row>
    <row r="1350" spans="6:6">
      <c r="F1350" s="68"/>
    </row>
    <row r="1351" spans="6:6">
      <c r="F1351" s="68"/>
    </row>
    <row r="1352" spans="6:6">
      <c r="F1352" s="68"/>
    </row>
    <row r="1353" spans="6:6">
      <c r="F1353" s="68"/>
    </row>
    <row r="1354" spans="6:6">
      <c r="F1354" s="68"/>
    </row>
    <row r="1355" spans="6:6">
      <c r="F1355" s="68"/>
    </row>
    <row r="1356" spans="6:6">
      <c r="F1356" s="68"/>
    </row>
    <row r="1357" spans="6:6">
      <c r="F1357" s="68"/>
    </row>
    <row r="1358" spans="6:6">
      <c r="F1358" s="68"/>
    </row>
    <row r="1359" spans="6:6">
      <c r="F1359" s="68"/>
    </row>
    <row r="1360" spans="6:6">
      <c r="F1360" s="68"/>
    </row>
    <row r="1361" spans="6:6">
      <c r="F1361" s="68"/>
    </row>
    <row r="1362" spans="6:6">
      <c r="F1362" s="68"/>
    </row>
    <row r="1363" spans="6:6">
      <c r="F1363" s="68"/>
    </row>
    <row r="1364" spans="6:6">
      <c r="F1364" s="68"/>
    </row>
    <row r="1365" spans="6:6">
      <c r="F1365" s="68"/>
    </row>
    <row r="1366" spans="6:6">
      <c r="F1366" s="68"/>
    </row>
    <row r="1367" spans="6:6">
      <c r="F1367" s="68"/>
    </row>
    <row r="1368" spans="6:6">
      <c r="F1368" s="68"/>
    </row>
    <row r="1369" spans="6:6">
      <c r="F1369" s="68"/>
    </row>
    <row r="1370" spans="6:6">
      <c r="F1370" s="68"/>
    </row>
    <row r="1371" spans="6:6">
      <c r="F1371" s="68"/>
    </row>
    <row r="1372" spans="6:6">
      <c r="F1372" s="68"/>
    </row>
    <row r="1373" spans="6:6">
      <c r="F1373" s="68"/>
    </row>
    <row r="1374" spans="6:6">
      <c r="F1374" s="68"/>
    </row>
    <row r="1375" spans="6:6">
      <c r="F1375" s="68"/>
    </row>
    <row r="1376" spans="6:6">
      <c r="F1376" s="68"/>
    </row>
    <row r="1377" spans="6:6">
      <c r="F1377" s="68"/>
    </row>
    <row r="1378" spans="6:6">
      <c r="F1378" s="68"/>
    </row>
    <row r="1379" spans="6:6">
      <c r="F1379" s="68"/>
    </row>
    <row r="1380" spans="6:6">
      <c r="F1380" s="68"/>
    </row>
    <row r="1381" spans="6:6">
      <c r="F1381" s="68"/>
    </row>
    <row r="1382" spans="6:6">
      <c r="F1382" s="68"/>
    </row>
    <row r="1383" spans="6:6">
      <c r="F1383" s="68"/>
    </row>
    <row r="1384" spans="6:6">
      <c r="F1384" s="68"/>
    </row>
    <row r="1385" spans="6:6">
      <c r="F1385" s="68"/>
    </row>
    <row r="1386" spans="6:6">
      <c r="F1386" s="68"/>
    </row>
    <row r="1387" spans="6:6">
      <c r="F1387" s="68"/>
    </row>
    <row r="1388" spans="6:6">
      <c r="F1388" s="68"/>
    </row>
    <row r="1389" spans="6:6">
      <c r="F1389" s="68"/>
    </row>
    <row r="1390" spans="6:6">
      <c r="F1390" s="68"/>
    </row>
    <row r="1391" spans="6:6">
      <c r="F1391" s="68"/>
    </row>
    <row r="1392" spans="6:6">
      <c r="F1392" s="68"/>
    </row>
    <row r="1393" spans="6:6">
      <c r="F1393" s="68"/>
    </row>
    <row r="1394" spans="6:6">
      <c r="F1394" s="68"/>
    </row>
    <row r="1395" spans="6:6">
      <c r="F1395" s="68"/>
    </row>
    <row r="1396" spans="6:6">
      <c r="F1396" s="68"/>
    </row>
    <row r="1397" spans="6:6">
      <c r="F1397" s="68"/>
    </row>
    <row r="1398" spans="6:6">
      <c r="F1398" s="68"/>
    </row>
    <row r="1399" spans="6:6">
      <c r="F1399" s="68"/>
    </row>
    <row r="1400" spans="6:6">
      <c r="F1400" s="68"/>
    </row>
    <row r="1401" spans="6:6">
      <c r="F1401" s="68"/>
    </row>
    <row r="1402" spans="6:6">
      <c r="F1402" s="68"/>
    </row>
    <row r="1403" spans="6:6">
      <c r="F1403" s="68"/>
    </row>
    <row r="1404" spans="6:6">
      <c r="F1404" s="68"/>
    </row>
    <row r="1405" spans="6:6">
      <c r="F1405" s="68"/>
    </row>
    <row r="1406" spans="6:6">
      <c r="F1406" s="68"/>
    </row>
    <row r="1407" spans="6:6">
      <c r="F1407" s="68"/>
    </row>
    <row r="1408" spans="6:6">
      <c r="F1408" s="68"/>
    </row>
    <row r="1409" spans="6:6">
      <c r="F1409" s="68"/>
    </row>
    <row r="1410" spans="6:6">
      <c r="F1410" s="68"/>
    </row>
    <row r="1411" spans="6:6">
      <c r="F1411" s="68"/>
    </row>
    <row r="1412" spans="6:6">
      <c r="F1412" s="68"/>
    </row>
    <row r="1413" spans="6:6">
      <c r="F1413" s="68"/>
    </row>
    <row r="1414" spans="6:6">
      <c r="F1414" s="68"/>
    </row>
    <row r="1415" spans="6:6">
      <c r="F1415" s="68"/>
    </row>
    <row r="1416" spans="6:6">
      <c r="F1416" s="68"/>
    </row>
    <row r="1417" spans="6:6">
      <c r="F1417" s="68"/>
    </row>
    <row r="1418" spans="6:6">
      <c r="F1418" s="68"/>
    </row>
    <row r="1419" spans="6:6">
      <c r="F1419" s="68"/>
    </row>
    <row r="1420" spans="6:6">
      <c r="F1420" s="68"/>
    </row>
    <row r="1421" spans="6:6">
      <c r="F1421" s="68"/>
    </row>
    <row r="1422" spans="6:6">
      <c r="F1422" s="68"/>
    </row>
    <row r="1423" spans="6:6">
      <c r="F1423" s="68"/>
    </row>
    <row r="1424" spans="6:6">
      <c r="F1424" s="68"/>
    </row>
    <row r="1425" spans="6:6">
      <c r="F1425" s="68"/>
    </row>
    <row r="1426" spans="6:6">
      <c r="F1426" s="68"/>
    </row>
    <row r="1427" spans="6:6">
      <c r="F1427" s="68"/>
    </row>
    <row r="1428" spans="6:6">
      <c r="F1428" s="68"/>
    </row>
    <row r="1429" spans="6:6">
      <c r="F1429" s="68"/>
    </row>
    <row r="1430" spans="6:6">
      <c r="F1430" s="68"/>
    </row>
    <row r="1431" spans="6:6">
      <c r="F1431" s="68"/>
    </row>
    <row r="1432" spans="6:6">
      <c r="F1432" s="68"/>
    </row>
    <row r="1433" spans="6:6">
      <c r="F1433" s="68"/>
    </row>
    <row r="1434" spans="6:6">
      <c r="F1434" s="68"/>
    </row>
    <row r="1435" spans="6:6">
      <c r="F1435" s="68"/>
    </row>
    <row r="1436" spans="6:6">
      <c r="F1436" s="68"/>
    </row>
    <row r="1437" spans="6:6">
      <c r="F1437" s="68"/>
    </row>
    <row r="1438" spans="6:6">
      <c r="F1438" s="68"/>
    </row>
    <row r="1439" spans="6:6">
      <c r="F1439" s="68"/>
    </row>
    <row r="1440" spans="6:6">
      <c r="F1440" s="68"/>
    </row>
    <row r="1441" spans="6:6">
      <c r="F1441" s="68"/>
    </row>
    <row r="1442" spans="6:6">
      <c r="F1442" s="68"/>
    </row>
    <row r="1443" spans="6:6">
      <c r="F1443" s="68"/>
    </row>
    <row r="1444" spans="6:6">
      <c r="F1444" s="68"/>
    </row>
    <row r="1445" spans="6:6">
      <c r="F1445" s="68"/>
    </row>
    <row r="1446" spans="6:6">
      <c r="F1446" s="68"/>
    </row>
    <row r="1447" spans="6:6">
      <c r="F1447" s="68"/>
    </row>
    <row r="1448" spans="6:6">
      <c r="F1448" s="68"/>
    </row>
    <row r="1449" spans="6:6">
      <c r="F1449" s="68"/>
    </row>
    <row r="1450" spans="6:6">
      <c r="F1450" s="68"/>
    </row>
    <row r="1451" spans="6:6">
      <c r="F1451" s="68"/>
    </row>
    <row r="1452" spans="6:6">
      <c r="F1452" s="68"/>
    </row>
    <row r="1453" spans="6:6">
      <c r="F1453" s="68"/>
    </row>
    <row r="1454" spans="6:6">
      <c r="F1454" s="68"/>
    </row>
    <row r="1455" spans="6:6">
      <c r="F1455" s="68"/>
    </row>
    <row r="1456" spans="6:6">
      <c r="F1456" s="68"/>
    </row>
    <row r="1457" spans="6:6">
      <c r="F1457" s="68"/>
    </row>
    <row r="1458" spans="6:6">
      <c r="F1458" s="68"/>
    </row>
    <row r="1459" spans="6:6">
      <c r="F1459" s="68"/>
    </row>
    <row r="1460" spans="6:6">
      <c r="F1460" s="68"/>
    </row>
    <row r="1461" spans="6:6">
      <c r="F1461" s="68"/>
    </row>
    <row r="1462" spans="6:6">
      <c r="F1462" s="68"/>
    </row>
    <row r="1463" spans="6:6">
      <c r="F1463" s="68"/>
    </row>
    <row r="1464" spans="6:6">
      <c r="F1464" s="68"/>
    </row>
    <row r="1465" spans="6:6">
      <c r="F1465" s="68"/>
    </row>
    <row r="1466" spans="6:6">
      <c r="F1466" s="68"/>
    </row>
    <row r="1467" spans="6:6">
      <c r="F1467" s="68"/>
    </row>
    <row r="1468" spans="6:6">
      <c r="F1468" s="68"/>
    </row>
    <row r="1469" spans="6:6">
      <c r="F1469" s="68"/>
    </row>
    <row r="1470" spans="6:6">
      <c r="F1470" s="68"/>
    </row>
    <row r="1471" spans="6:6">
      <c r="F1471" s="68"/>
    </row>
    <row r="1472" spans="6:6">
      <c r="F1472" s="68"/>
    </row>
    <row r="1473" spans="6:6">
      <c r="F1473" s="68"/>
    </row>
    <row r="1474" spans="6:6">
      <c r="F1474" s="68"/>
    </row>
    <row r="1475" spans="6:6">
      <c r="F1475" s="68"/>
    </row>
    <row r="1476" spans="6:6">
      <c r="F1476" s="68"/>
    </row>
    <row r="1477" spans="6:6">
      <c r="F1477" s="68"/>
    </row>
    <row r="1478" spans="6:6">
      <c r="F1478" s="68"/>
    </row>
    <row r="1479" spans="6:6">
      <c r="F1479" s="68"/>
    </row>
    <row r="1480" spans="6:6">
      <c r="F1480" s="68"/>
    </row>
    <row r="1481" spans="6:6">
      <c r="F1481" s="68"/>
    </row>
    <row r="1482" spans="6:6">
      <c r="F1482" s="68"/>
    </row>
    <row r="1483" spans="6:6">
      <c r="F1483" s="68"/>
    </row>
    <row r="1484" spans="6:6">
      <c r="F1484" s="68"/>
    </row>
    <row r="1485" spans="6:6">
      <c r="F1485" s="68"/>
    </row>
    <row r="1486" spans="6:6">
      <c r="F1486" s="68"/>
    </row>
    <row r="1487" spans="6:6">
      <c r="F1487" s="68"/>
    </row>
    <row r="1488" spans="6:6">
      <c r="F1488" s="68"/>
    </row>
    <row r="1489" spans="6:6">
      <c r="F1489" s="68"/>
    </row>
    <row r="1490" spans="6:6">
      <c r="F1490" s="68"/>
    </row>
    <row r="1491" spans="6:6">
      <c r="F1491" s="68"/>
    </row>
    <row r="1492" spans="6:6">
      <c r="F1492" s="68"/>
    </row>
    <row r="1493" spans="6:6">
      <c r="F1493" s="68"/>
    </row>
    <row r="1494" spans="6:6">
      <c r="F1494" s="68"/>
    </row>
    <row r="1495" spans="6:6">
      <c r="F1495" s="68"/>
    </row>
    <row r="1496" spans="6:6">
      <c r="F1496" s="68"/>
    </row>
    <row r="1497" spans="6:6">
      <c r="F1497" s="68"/>
    </row>
    <row r="1498" spans="6:6">
      <c r="F1498" s="68"/>
    </row>
    <row r="1499" spans="6:6">
      <c r="F1499" s="68"/>
    </row>
    <row r="1500" spans="6:6">
      <c r="F1500" s="68"/>
    </row>
    <row r="1501" spans="6:6">
      <c r="F1501" s="68"/>
    </row>
    <row r="1502" spans="6:6">
      <c r="F1502" s="68"/>
    </row>
    <row r="1503" spans="6:6">
      <c r="F1503" s="68"/>
    </row>
    <row r="1504" spans="6:6">
      <c r="F1504" s="68"/>
    </row>
    <row r="1505" spans="6:6">
      <c r="F1505" s="68"/>
    </row>
    <row r="1506" spans="6:6">
      <c r="F1506" s="68"/>
    </row>
    <row r="1507" spans="6:6">
      <c r="F1507" s="68"/>
    </row>
    <row r="1508" spans="6:6">
      <c r="F1508" s="68"/>
    </row>
    <row r="1509" spans="6:6">
      <c r="F1509" s="68"/>
    </row>
    <row r="1510" spans="6:6">
      <c r="F1510" s="68"/>
    </row>
    <row r="1511" spans="6:6">
      <c r="F1511" s="68"/>
    </row>
    <row r="1512" spans="6:6">
      <c r="F1512" s="68"/>
    </row>
    <row r="1513" spans="6:6">
      <c r="F1513" s="68"/>
    </row>
    <row r="1514" spans="6:6">
      <c r="F1514" s="68"/>
    </row>
    <row r="1515" spans="6:6">
      <c r="F1515" s="68"/>
    </row>
    <row r="1516" spans="6:6">
      <c r="F1516" s="68"/>
    </row>
    <row r="1517" spans="6:6">
      <c r="F1517" s="68"/>
    </row>
    <row r="1518" spans="6:6">
      <c r="F1518" s="68"/>
    </row>
    <row r="1519" spans="6:6">
      <c r="F1519" s="68"/>
    </row>
    <row r="1520" spans="6:6">
      <c r="F1520" s="68"/>
    </row>
    <row r="1521" spans="6:6">
      <c r="F1521" s="68"/>
    </row>
    <row r="1522" spans="6:6">
      <c r="F1522" s="68"/>
    </row>
    <row r="1523" spans="6:6">
      <c r="F1523" s="68"/>
    </row>
    <row r="1524" spans="6:6">
      <c r="F1524" s="68"/>
    </row>
    <row r="1525" spans="6:6">
      <c r="F1525" s="68"/>
    </row>
    <row r="1526" spans="6:6">
      <c r="F1526" s="68"/>
    </row>
    <row r="1527" spans="6:6">
      <c r="F1527" s="68"/>
    </row>
    <row r="1528" spans="6:6">
      <c r="F1528" s="68"/>
    </row>
    <row r="1529" spans="6:6">
      <c r="F1529" s="68"/>
    </row>
    <row r="1530" spans="6:6">
      <c r="F1530" s="68"/>
    </row>
    <row r="1531" spans="6:6">
      <c r="F1531" s="68"/>
    </row>
    <row r="1532" spans="6:6">
      <c r="F1532" s="68"/>
    </row>
    <row r="1533" spans="6:6">
      <c r="F1533" s="68"/>
    </row>
    <row r="1534" spans="6:6">
      <c r="F1534" s="68"/>
    </row>
    <row r="1535" spans="6:6">
      <c r="F1535" s="68"/>
    </row>
    <row r="1536" spans="6:6">
      <c r="F1536" s="68"/>
    </row>
    <row r="1537" spans="6:6">
      <c r="F1537" s="68"/>
    </row>
    <row r="1538" spans="6:6">
      <c r="F1538" s="68"/>
    </row>
    <row r="1539" spans="6:6">
      <c r="F1539" s="68"/>
    </row>
    <row r="1540" spans="6:6">
      <c r="F1540" s="68"/>
    </row>
    <row r="1541" spans="6:6">
      <c r="F1541" s="68"/>
    </row>
    <row r="1542" spans="6:6">
      <c r="F1542" s="68"/>
    </row>
    <row r="1543" spans="6:6">
      <c r="F1543" s="68"/>
    </row>
    <row r="1544" spans="6:6">
      <c r="F1544" s="68"/>
    </row>
    <row r="1545" spans="6:6">
      <c r="F1545" s="68"/>
    </row>
    <row r="1546" spans="6:6">
      <c r="F1546" s="68"/>
    </row>
    <row r="1547" spans="6:6">
      <c r="F1547" s="68"/>
    </row>
    <row r="1548" spans="6:6">
      <c r="F1548" s="68"/>
    </row>
    <row r="1549" spans="6:6">
      <c r="F1549" s="68"/>
    </row>
    <row r="1550" spans="6:6">
      <c r="F1550" s="68"/>
    </row>
    <row r="1551" spans="6:6">
      <c r="F1551" s="68"/>
    </row>
    <row r="1552" spans="6:6">
      <c r="F1552" s="68"/>
    </row>
    <row r="1553" spans="6:6">
      <c r="F1553" s="68"/>
    </row>
    <row r="1554" spans="6:6">
      <c r="F1554" s="68"/>
    </row>
    <row r="1555" spans="6:6">
      <c r="F1555" s="68"/>
    </row>
    <row r="1556" spans="6:6">
      <c r="F1556" s="68"/>
    </row>
    <row r="1557" spans="6:6">
      <c r="F1557" s="68"/>
    </row>
    <row r="1558" spans="6:6">
      <c r="F1558" s="68"/>
    </row>
    <row r="1559" spans="6:6">
      <c r="F1559" s="68"/>
    </row>
    <row r="1560" spans="6:6">
      <c r="F1560" s="68"/>
    </row>
    <row r="1561" spans="6:6">
      <c r="F1561" s="68"/>
    </row>
    <row r="1562" spans="6:6">
      <c r="F1562" s="68"/>
    </row>
    <row r="1563" spans="6:6">
      <c r="F1563" s="68"/>
    </row>
    <row r="1564" spans="6:6">
      <c r="F1564" s="68"/>
    </row>
    <row r="1565" spans="6:6">
      <c r="F1565" s="68"/>
    </row>
    <row r="1566" spans="6:6">
      <c r="F1566" s="68"/>
    </row>
    <row r="1567" spans="6:6">
      <c r="F1567" s="68"/>
    </row>
    <row r="1568" spans="6:6">
      <c r="F1568" s="68"/>
    </row>
    <row r="1569" spans="6:6">
      <c r="F1569" s="68"/>
    </row>
    <row r="1570" spans="6:6">
      <c r="F1570" s="68"/>
    </row>
    <row r="1571" spans="6:6">
      <c r="F1571" s="68"/>
    </row>
    <row r="1572" spans="6:6">
      <c r="F1572" s="68"/>
    </row>
    <row r="1573" spans="6:6">
      <c r="F1573" s="68"/>
    </row>
    <row r="1574" spans="6:6">
      <c r="F1574" s="68"/>
    </row>
    <row r="1575" spans="6:6">
      <c r="F1575" s="68"/>
    </row>
    <row r="1576" spans="6:6">
      <c r="F1576" s="68"/>
    </row>
    <row r="1577" spans="6:6">
      <c r="F1577" s="68"/>
    </row>
    <row r="1578" spans="6:6">
      <c r="F1578" s="68"/>
    </row>
    <row r="1579" spans="6:6">
      <c r="F1579" s="68"/>
    </row>
    <row r="1580" spans="6:6">
      <c r="F1580" s="68"/>
    </row>
    <row r="1581" spans="6:6">
      <c r="F1581" s="68"/>
    </row>
    <row r="1582" spans="6:6">
      <c r="F1582" s="68"/>
    </row>
    <row r="1583" spans="6:6">
      <c r="F1583" s="68"/>
    </row>
    <row r="1584" spans="6:6">
      <c r="F1584" s="68"/>
    </row>
    <row r="1585" spans="6:6">
      <c r="F1585" s="68"/>
    </row>
    <row r="1586" spans="6:6">
      <c r="F1586" s="68"/>
    </row>
    <row r="1587" spans="6:6">
      <c r="F1587" s="68"/>
    </row>
    <row r="1588" spans="6:6">
      <c r="F1588" s="68"/>
    </row>
    <row r="1589" spans="6:6">
      <c r="F1589" s="68"/>
    </row>
    <row r="1590" spans="6:6">
      <c r="F1590" s="68"/>
    </row>
    <row r="1591" spans="6:6">
      <c r="F1591" s="68"/>
    </row>
    <row r="1592" spans="6:6">
      <c r="F1592" s="68"/>
    </row>
    <row r="1593" spans="6:6">
      <c r="F1593" s="68"/>
    </row>
    <row r="1594" spans="6:6">
      <c r="F1594" s="68"/>
    </row>
    <row r="1595" spans="6:6">
      <c r="F1595" s="68"/>
    </row>
    <row r="1596" spans="6:6">
      <c r="F1596" s="68"/>
    </row>
    <row r="1597" spans="6:6">
      <c r="F1597" s="68"/>
    </row>
    <row r="1598" spans="6:6">
      <c r="F1598" s="68"/>
    </row>
    <row r="1599" spans="6:6">
      <c r="F1599" s="68"/>
    </row>
    <row r="1600" spans="6:6">
      <c r="F1600" s="68"/>
    </row>
    <row r="1601" spans="6:6">
      <c r="F1601" s="68"/>
    </row>
    <row r="1602" spans="6:6">
      <c r="F1602" s="68"/>
    </row>
    <row r="1603" spans="6:6">
      <c r="F1603" s="68"/>
    </row>
    <row r="1604" spans="6:6">
      <c r="F1604" s="68"/>
    </row>
    <row r="1605" spans="6:6">
      <c r="F1605" s="68"/>
    </row>
    <row r="1606" spans="6:6">
      <c r="F1606" s="68"/>
    </row>
    <row r="1607" spans="6:6">
      <c r="F1607" s="68"/>
    </row>
    <row r="1608" spans="6:6">
      <c r="F1608" s="68"/>
    </row>
    <row r="1609" spans="6:6">
      <c r="F1609" s="68"/>
    </row>
    <row r="1610" spans="6:6">
      <c r="F1610" s="68"/>
    </row>
    <row r="1611" spans="6:6">
      <c r="F1611" s="68"/>
    </row>
    <row r="1612" spans="6:6">
      <c r="F1612" s="68"/>
    </row>
    <row r="1613" spans="6:6">
      <c r="F1613" s="68"/>
    </row>
    <row r="1614" spans="6:6">
      <c r="F1614" s="68"/>
    </row>
    <row r="1615" spans="6:6">
      <c r="F1615" s="68"/>
    </row>
    <row r="1616" spans="6:6">
      <c r="F1616" s="68"/>
    </row>
    <row r="1617" spans="6:6">
      <c r="F1617" s="68"/>
    </row>
    <row r="1618" spans="6:6">
      <c r="F1618" s="68"/>
    </row>
    <row r="1619" spans="6:6">
      <c r="F1619" s="68"/>
    </row>
    <row r="1620" spans="6:6">
      <c r="F1620" s="68"/>
    </row>
    <row r="1621" spans="6:6">
      <c r="F1621" s="68"/>
    </row>
    <row r="1622" spans="6:6">
      <c r="F1622" s="68"/>
    </row>
    <row r="1623" spans="6:6">
      <c r="F1623" s="68"/>
    </row>
    <row r="1624" spans="6:6">
      <c r="F1624" s="68"/>
    </row>
    <row r="1625" spans="6:6">
      <c r="F1625" s="68"/>
    </row>
    <row r="1626" spans="6:6">
      <c r="F1626" s="68"/>
    </row>
    <row r="1627" spans="6:6">
      <c r="F1627" s="68"/>
    </row>
    <row r="1628" spans="6:6">
      <c r="F1628" s="68"/>
    </row>
    <row r="1629" spans="6:6">
      <c r="F1629" s="68"/>
    </row>
    <row r="1630" spans="6:6">
      <c r="F1630" s="68"/>
    </row>
    <row r="1631" spans="6:6">
      <c r="F1631" s="68"/>
    </row>
    <row r="1632" spans="6:6">
      <c r="F1632" s="68"/>
    </row>
    <row r="1633" spans="6:6">
      <c r="F1633" s="68"/>
    </row>
    <row r="1634" spans="6:6">
      <c r="F1634" s="68"/>
    </row>
    <row r="1635" spans="6:6">
      <c r="F1635" s="68"/>
    </row>
    <row r="1636" spans="6:6">
      <c r="F1636" s="68"/>
    </row>
    <row r="1637" spans="6:6">
      <c r="F1637" s="68"/>
    </row>
    <row r="1638" spans="6:6">
      <c r="F1638" s="68"/>
    </row>
    <row r="1639" spans="6:6">
      <c r="F1639" s="68"/>
    </row>
    <row r="1640" spans="6:6">
      <c r="F1640" s="68"/>
    </row>
    <row r="1641" spans="6:6">
      <c r="F1641" s="68"/>
    </row>
    <row r="1642" spans="6:6">
      <c r="F1642" s="68"/>
    </row>
    <row r="1643" spans="6:6">
      <c r="F1643" s="68"/>
    </row>
    <row r="1644" spans="6:6">
      <c r="F1644" s="68"/>
    </row>
    <row r="1645" spans="6:6">
      <c r="F1645" s="68"/>
    </row>
    <row r="1646" spans="6:6">
      <c r="F1646" s="68"/>
    </row>
    <row r="1647" spans="6:6">
      <c r="F1647" s="68"/>
    </row>
    <row r="1648" spans="6:6">
      <c r="F1648" s="68"/>
    </row>
    <row r="1649" spans="6:6">
      <c r="F1649" s="68"/>
    </row>
    <row r="1650" spans="6:6">
      <c r="F1650" s="68"/>
    </row>
    <row r="1651" spans="6:6">
      <c r="F1651" s="68"/>
    </row>
    <row r="1652" spans="6:6">
      <c r="F1652" s="68"/>
    </row>
    <row r="1653" spans="6:6">
      <c r="F1653" s="68"/>
    </row>
    <row r="1654" spans="6:6">
      <c r="F1654" s="68"/>
    </row>
    <row r="1655" spans="6:6">
      <c r="F1655" s="68"/>
    </row>
    <row r="1656" spans="6:6">
      <c r="F1656" s="68"/>
    </row>
    <row r="1657" spans="6:6">
      <c r="F1657" s="68"/>
    </row>
    <row r="1658" spans="6:6">
      <c r="F1658" s="68"/>
    </row>
    <row r="1659" spans="6:6">
      <c r="F1659" s="68"/>
    </row>
    <row r="1660" spans="6:6">
      <c r="F1660" s="68"/>
    </row>
    <row r="1661" spans="6:6">
      <c r="F1661" s="68"/>
    </row>
    <row r="1662" spans="6:6">
      <c r="F1662" s="68"/>
    </row>
    <row r="1663" spans="6:6">
      <c r="F1663" s="68"/>
    </row>
    <row r="1664" spans="6:6">
      <c r="F1664" s="68"/>
    </row>
    <row r="1665" spans="6:6">
      <c r="F1665" s="68"/>
    </row>
    <row r="1666" spans="6:6">
      <c r="F1666" s="68"/>
    </row>
    <row r="1667" spans="6:6">
      <c r="F1667" s="68"/>
    </row>
    <row r="1668" spans="6:6">
      <c r="F1668" s="68"/>
    </row>
    <row r="1669" spans="6:6">
      <c r="F1669" s="68"/>
    </row>
    <row r="1670" spans="6:6">
      <c r="F1670" s="68"/>
    </row>
    <row r="1671" spans="6:6">
      <c r="F1671" s="68"/>
    </row>
    <row r="1672" spans="6:6">
      <c r="F1672" s="68"/>
    </row>
    <row r="1673" spans="6:6">
      <c r="F1673" s="68"/>
    </row>
    <row r="1674" spans="6:6">
      <c r="F1674" s="68"/>
    </row>
    <row r="1675" spans="6:6">
      <c r="F1675" s="68"/>
    </row>
    <row r="1676" spans="6:6">
      <c r="F1676" s="68"/>
    </row>
    <row r="1677" spans="6:6">
      <c r="F1677" s="68"/>
    </row>
    <row r="1678" spans="6:6">
      <c r="F1678" s="68"/>
    </row>
    <row r="1679" spans="6:6">
      <c r="F1679" s="68"/>
    </row>
    <row r="1680" spans="6:6">
      <c r="F1680" s="68"/>
    </row>
    <row r="1681" spans="6:6">
      <c r="F1681" s="68"/>
    </row>
    <row r="1682" spans="6:6">
      <c r="F1682" s="68"/>
    </row>
    <row r="1683" spans="6:6">
      <c r="F1683" s="68"/>
    </row>
    <row r="1684" spans="6:6">
      <c r="F1684" s="68"/>
    </row>
    <row r="1685" spans="6:6">
      <c r="F1685" s="68"/>
    </row>
    <row r="1686" spans="6:6">
      <c r="F1686" s="68"/>
    </row>
    <row r="1687" spans="6:6">
      <c r="F1687" s="68"/>
    </row>
    <row r="1688" spans="6:6">
      <c r="F1688" s="68"/>
    </row>
    <row r="1689" spans="6:6">
      <c r="F1689" s="68"/>
    </row>
    <row r="1690" spans="6:6">
      <c r="F1690" s="68"/>
    </row>
    <row r="1691" spans="6:6">
      <c r="F1691" s="68"/>
    </row>
    <row r="1692" spans="6:6">
      <c r="F1692" s="68"/>
    </row>
    <row r="1693" spans="6:6">
      <c r="F1693" s="68"/>
    </row>
    <row r="1694" spans="6:6">
      <c r="F1694" s="68"/>
    </row>
    <row r="1695" spans="6:6">
      <c r="F1695" s="68"/>
    </row>
    <row r="1696" spans="6:6">
      <c r="F1696" s="68"/>
    </row>
    <row r="1697" spans="6:6">
      <c r="F1697" s="68"/>
    </row>
    <row r="1698" spans="6:6">
      <c r="F1698" s="68"/>
    </row>
    <row r="1699" spans="6:6">
      <c r="F1699" s="68"/>
    </row>
    <row r="1700" spans="6:6">
      <c r="F1700" s="68"/>
    </row>
    <row r="1701" spans="6:6">
      <c r="F1701" s="68"/>
    </row>
    <row r="1702" spans="6:6">
      <c r="F1702" s="68"/>
    </row>
    <row r="1703" spans="6:6">
      <c r="F1703" s="68"/>
    </row>
    <row r="1704" spans="6:6">
      <c r="F1704" s="68"/>
    </row>
    <row r="1705" spans="6:6">
      <c r="F1705" s="68"/>
    </row>
    <row r="1706" spans="6:6">
      <c r="F1706" s="68"/>
    </row>
    <row r="1707" spans="6:6">
      <c r="F1707" s="68"/>
    </row>
    <row r="1708" spans="6:6">
      <c r="F1708" s="68"/>
    </row>
    <row r="1709" spans="6:6">
      <c r="F1709" s="68"/>
    </row>
    <row r="1710" spans="6:6">
      <c r="F1710" s="68"/>
    </row>
    <row r="1711" spans="6:6">
      <c r="F1711" s="68"/>
    </row>
    <row r="1712" spans="6:6">
      <c r="F1712" s="68"/>
    </row>
    <row r="1713" spans="6:6">
      <c r="F1713" s="68"/>
    </row>
    <row r="1714" spans="6:6">
      <c r="F1714" s="68"/>
    </row>
    <row r="1715" spans="6:6">
      <c r="F1715" s="68"/>
    </row>
    <row r="1716" spans="6:6">
      <c r="F1716" s="68"/>
    </row>
    <row r="1717" spans="6:6">
      <c r="F1717" s="68"/>
    </row>
    <row r="1718" spans="6:6">
      <c r="F1718" s="68"/>
    </row>
    <row r="1719" spans="6:6">
      <c r="F1719" s="68"/>
    </row>
    <row r="1720" spans="6:6">
      <c r="F1720" s="68"/>
    </row>
    <row r="1721" spans="6:6">
      <c r="F1721" s="68"/>
    </row>
    <row r="1722" spans="6:6">
      <c r="F1722" s="68"/>
    </row>
    <row r="1723" spans="6:6">
      <c r="F1723" s="68"/>
    </row>
    <row r="1724" spans="6:6">
      <c r="F1724" s="68"/>
    </row>
    <row r="1725" spans="6:6">
      <c r="F1725" s="68"/>
    </row>
    <row r="1726" spans="6:6">
      <c r="F1726" s="68"/>
    </row>
    <row r="1727" spans="6:6">
      <c r="F1727" s="68"/>
    </row>
    <row r="1728" spans="6:6">
      <c r="F1728" s="68"/>
    </row>
    <row r="1729" spans="6:6">
      <c r="F1729" s="68"/>
    </row>
    <row r="1730" spans="6:6">
      <c r="F1730" s="68"/>
    </row>
    <row r="1731" spans="6:6">
      <c r="F1731" s="68"/>
    </row>
    <row r="1732" spans="6:6">
      <c r="F1732" s="68"/>
    </row>
    <row r="1733" spans="6:6">
      <c r="F1733" s="68"/>
    </row>
    <row r="1734" spans="6:6">
      <c r="F1734" s="68"/>
    </row>
    <row r="1735" spans="6:6">
      <c r="F1735" s="68"/>
    </row>
    <row r="1736" spans="6:6">
      <c r="F1736" s="68"/>
    </row>
    <row r="1737" spans="6:6">
      <c r="F1737" s="68"/>
    </row>
    <row r="1738" spans="6:6">
      <c r="F1738" s="68"/>
    </row>
    <row r="1739" spans="6:6">
      <c r="F1739" s="68"/>
    </row>
    <row r="1740" spans="6:6">
      <c r="F1740" s="68"/>
    </row>
    <row r="1741" spans="6:6">
      <c r="F1741" s="68"/>
    </row>
    <row r="1742" spans="6:6">
      <c r="F1742" s="68"/>
    </row>
    <row r="1743" spans="6:6">
      <c r="F1743" s="68"/>
    </row>
    <row r="1744" spans="6:6">
      <c r="F1744" s="68"/>
    </row>
    <row r="1745" spans="6:6">
      <c r="F1745" s="68"/>
    </row>
    <row r="1746" spans="6:6">
      <c r="F1746" s="68"/>
    </row>
    <row r="1747" spans="6:6">
      <c r="F1747" s="68"/>
    </row>
    <row r="1748" spans="6:6">
      <c r="F1748" s="68"/>
    </row>
    <row r="1749" spans="6:6">
      <c r="F1749" s="68"/>
    </row>
    <row r="1750" spans="6:6">
      <c r="F1750" s="68"/>
    </row>
    <row r="1751" spans="6:6">
      <c r="F1751" s="68"/>
    </row>
    <row r="1752" spans="6:6">
      <c r="F1752" s="68"/>
    </row>
    <row r="1753" spans="6:6">
      <c r="F1753" s="68"/>
    </row>
    <row r="1754" spans="6:6">
      <c r="F1754" s="68"/>
    </row>
    <row r="1755" spans="6:6">
      <c r="F1755" s="68"/>
    </row>
    <row r="1756" spans="6:6">
      <c r="F1756" s="68"/>
    </row>
    <row r="1757" spans="6:6">
      <c r="F1757" s="68"/>
    </row>
    <row r="1758" spans="6:6">
      <c r="F1758" s="68"/>
    </row>
    <row r="1759" spans="6:6">
      <c r="F1759" s="68"/>
    </row>
    <row r="1760" spans="6:6">
      <c r="F1760" s="68"/>
    </row>
    <row r="1761" spans="6:6">
      <c r="F1761" s="68"/>
    </row>
    <row r="1762" spans="6:6">
      <c r="F1762" s="68"/>
    </row>
    <row r="1763" spans="6:6">
      <c r="F1763" s="68"/>
    </row>
    <row r="1764" spans="6:6">
      <c r="F1764" s="68"/>
    </row>
    <row r="1765" spans="6:6">
      <c r="F1765" s="68"/>
    </row>
    <row r="1766" spans="6:6">
      <c r="F1766" s="68"/>
    </row>
    <row r="1767" spans="6:6">
      <c r="F1767" s="68"/>
    </row>
    <row r="1768" spans="6:6">
      <c r="F1768" s="68"/>
    </row>
    <row r="1769" spans="6:6">
      <c r="F1769" s="68"/>
    </row>
    <row r="1770" spans="6:6">
      <c r="F1770" s="68"/>
    </row>
    <row r="1771" spans="6:6">
      <c r="F1771" s="68"/>
    </row>
    <row r="1772" spans="6:6">
      <c r="F1772" s="68"/>
    </row>
    <row r="1773" spans="6:6">
      <c r="F1773" s="68"/>
    </row>
    <row r="1774" spans="6:6">
      <c r="F1774" s="68"/>
    </row>
    <row r="1775" spans="6:6">
      <c r="F1775" s="68"/>
    </row>
    <row r="1776" spans="6:6">
      <c r="F1776" s="68"/>
    </row>
    <row r="1777" spans="6:6">
      <c r="F1777" s="68"/>
    </row>
    <row r="1778" spans="6:6">
      <c r="F1778" s="68"/>
    </row>
    <row r="1779" spans="6:6">
      <c r="F1779" s="68"/>
    </row>
    <row r="1780" spans="6:6">
      <c r="F1780" s="68"/>
    </row>
    <row r="1781" spans="6:6">
      <c r="F1781" s="68"/>
    </row>
    <row r="1782" spans="6:6">
      <c r="F1782" s="68"/>
    </row>
    <row r="1783" spans="6:6">
      <c r="F1783" s="68"/>
    </row>
    <row r="1784" spans="6:6">
      <c r="F1784" s="68"/>
    </row>
    <row r="1785" spans="6:6">
      <c r="F1785" s="68"/>
    </row>
    <row r="1786" spans="6:6">
      <c r="F1786" s="68"/>
    </row>
    <row r="1787" spans="6:6">
      <c r="F1787" s="68"/>
    </row>
    <row r="1788" spans="6:6">
      <c r="F1788" s="68"/>
    </row>
    <row r="1789" spans="6:6">
      <c r="F1789" s="68"/>
    </row>
    <row r="1790" spans="6:6">
      <c r="F1790" s="68"/>
    </row>
    <row r="1791" spans="6:6">
      <c r="F1791" s="68"/>
    </row>
    <row r="1792" spans="6:6">
      <c r="F1792" s="68"/>
    </row>
    <row r="1793" spans="6:6">
      <c r="F1793" s="68"/>
    </row>
    <row r="1794" spans="6:6">
      <c r="F1794" s="68"/>
    </row>
    <row r="1795" spans="6:6">
      <c r="F1795" s="68"/>
    </row>
    <row r="1796" spans="6:6">
      <c r="F1796" s="68"/>
    </row>
    <row r="1797" spans="6:6">
      <c r="F1797" s="68"/>
    </row>
    <row r="1798" spans="6:6">
      <c r="F1798" s="68"/>
    </row>
    <row r="1799" spans="6:6">
      <c r="F1799" s="68"/>
    </row>
    <row r="1800" spans="6:6">
      <c r="F1800" s="68"/>
    </row>
    <row r="1801" spans="6:6">
      <c r="F1801" s="68"/>
    </row>
    <row r="1802" spans="6:6">
      <c r="F1802" s="68"/>
    </row>
    <row r="1803" spans="6:6">
      <c r="F1803" s="68"/>
    </row>
    <row r="1804" spans="6:6">
      <c r="F1804" s="68"/>
    </row>
    <row r="1805" spans="6:6">
      <c r="F1805" s="68"/>
    </row>
    <row r="1806" spans="6:6">
      <c r="F1806" s="68"/>
    </row>
    <row r="1807" spans="6:6">
      <c r="F1807" s="68"/>
    </row>
    <row r="1808" spans="6:6">
      <c r="F1808" s="68"/>
    </row>
    <row r="1809" spans="6:6">
      <c r="F1809" s="68"/>
    </row>
    <row r="1810" spans="6:6">
      <c r="F1810" s="68"/>
    </row>
    <row r="1811" spans="6:6">
      <c r="F1811" s="68"/>
    </row>
    <row r="1812" spans="6:6">
      <c r="F1812" s="68"/>
    </row>
    <row r="1813" spans="6:6">
      <c r="F1813" s="68"/>
    </row>
    <row r="1814" spans="6:6">
      <c r="F1814" s="68"/>
    </row>
    <row r="1815" spans="6:6">
      <c r="F1815" s="68"/>
    </row>
    <row r="1816" spans="6:6">
      <c r="F1816" s="68"/>
    </row>
    <row r="1817" spans="6:6">
      <c r="F1817" s="68"/>
    </row>
    <row r="1818" spans="6:6">
      <c r="F1818" s="68"/>
    </row>
    <row r="1819" spans="6:6">
      <c r="F1819" s="68"/>
    </row>
    <row r="1820" spans="6:6">
      <c r="F1820" s="68"/>
    </row>
    <row r="1821" spans="6:6">
      <c r="F1821" s="68"/>
    </row>
    <row r="1822" spans="6:6">
      <c r="F1822" s="68"/>
    </row>
    <row r="1823" spans="6:6">
      <c r="F1823" s="68"/>
    </row>
    <row r="1824" spans="6:6">
      <c r="F1824" s="68"/>
    </row>
    <row r="1825" spans="6:6">
      <c r="F1825" s="68"/>
    </row>
    <row r="1826" spans="6:6">
      <c r="F1826" s="68"/>
    </row>
    <row r="1827" spans="6:6">
      <c r="F1827" s="68"/>
    </row>
    <row r="1828" spans="6:6">
      <c r="F1828" s="68"/>
    </row>
    <row r="1829" spans="6:6">
      <c r="F1829" s="68"/>
    </row>
    <row r="1830" spans="6:6">
      <c r="F1830" s="68"/>
    </row>
    <row r="1831" spans="6:6">
      <c r="F1831" s="68"/>
    </row>
    <row r="1832" spans="6:6">
      <c r="F1832" s="68"/>
    </row>
    <row r="1833" spans="6:6">
      <c r="F1833" s="68"/>
    </row>
    <row r="1834" spans="6:6">
      <c r="F1834" s="68"/>
    </row>
    <row r="1835" spans="6:6">
      <c r="F1835" s="68"/>
    </row>
    <row r="1836" spans="6:6">
      <c r="F1836" s="68"/>
    </row>
    <row r="1837" spans="6:6">
      <c r="F1837" s="68"/>
    </row>
    <row r="1838" spans="6:6">
      <c r="F1838" s="68"/>
    </row>
    <row r="1839" spans="6:6">
      <c r="F1839" s="68"/>
    </row>
    <row r="1840" spans="6:6">
      <c r="F1840" s="68"/>
    </row>
    <row r="1841" spans="6:6">
      <c r="F1841" s="68"/>
    </row>
    <row r="1842" spans="6:6">
      <c r="F1842" s="68"/>
    </row>
    <row r="1843" spans="6:6">
      <c r="F1843" s="68"/>
    </row>
    <row r="1844" spans="6:6">
      <c r="F1844" s="68"/>
    </row>
    <row r="1845" spans="6:6">
      <c r="F1845" s="68"/>
    </row>
    <row r="1846" spans="6:6">
      <c r="F1846" s="68"/>
    </row>
    <row r="1847" spans="6:6">
      <c r="F1847" s="68"/>
    </row>
    <row r="1848" spans="6:6">
      <c r="F1848" s="68"/>
    </row>
    <row r="1849" spans="6:6">
      <c r="F1849" s="68"/>
    </row>
    <row r="1850" spans="6:6">
      <c r="F1850" s="68"/>
    </row>
    <row r="1851" spans="6:6">
      <c r="F1851" s="68"/>
    </row>
    <row r="1852" spans="6:6">
      <c r="F1852" s="68"/>
    </row>
    <row r="1853" spans="6:6">
      <c r="F1853" s="68"/>
    </row>
    <row r="1854" spans="6:6">
      <c r="F1854" s="68"/>
    </row>
    <row r="1855" spans="6:6">
      <c r="F1855" s="68"/>
    </row>
    <row r="1856" spans="6:6">
      <c r="F1856" s="68"/>
    </row>
    <row r="1857" spans="6:6">
      <c r="F1857" s="68"/>
    </row>
    <row r="1858" spans="6:6">
      <c r="F1858" s="68"/>
    </row>
    <row r="1859" spans="6:6">
      <c r="F1859" s="68"/>
    </row>
    <row r="1860" spans="6:6">
      <c r="F1860" s="68"/>
    </row>
    <row r="1861" spans="6:6">
      <c r="F1861" s="68"/>
    </row>
    <row r="1862" spans="6:6">
      <c r="F1862" s="68"/>
    </row>
    <row r="1863" spans="6:6">
      <c r="F1863" s="68"/>
    </row>
    <row r="1864" spans="6:6">
      <c r="F1864" s="68"/>
    </row>
    <row r="1865" spans="6:6">
      <c r="F1865" s="68"/>
    </row>
    <row r="1866" spans="6:6">
      <c r="F1866" s="68"/>
    </row>
    <row r="1867" spans="6:6">
      <c r="F1867" s="68"/>
    </row>
    <row r="1868" spans="6:6">
      <c r="F1868" s="68"/>
    </row>
    <row r="1869" spans="6:6">
      <c r="F1869" s="68"/>
    </row>
    <row r="1870" spans="6:6">
      <c r="F1870" s="68"/>
    </row>
    <row r="1871" spans="6:6">
      <c r="F1871" s="68"/>
    </row>
    <row r="1872" spans="6:6">
      <c r="F1872" s="68"/>
    </row>
    <row r="1873" spans="6:6">
      <c r="F1873" s="68"/>
    </row>
    <row r="1874" spans="6:6">
      <c r="F1874" s="68"/>
    </row>
    <row r="1875" spans="6:6">
      <c r="F1875" s="68"/>
    </row>
    <row r="1876" spans="6:6">
      <c r="F1876" s="68"/>
    </row>
    <row r="1877" spans="6:6">
      <c r="F1877" s="68"/>
    </row>
    <row r="1878" spans="6:6">
      <c r="F1878" s="68"/>
    </row>
    <row r="1879" spans="6:6">
      <c r="F1879" s="68"/>
    </row>
    <row r="1880" spans="6:6">
      <c r="F1880" s="68"/>
    </row>
    <row r="1881" spans="6:6">
      <c r="F1881" s="68"/>
    </row>
    <row r="1882" spans="6:6">
      <c r="F1882" s="68"/>
    </row>
    <row r="1883" spans="6:6">
      <c r="F1883" s="68"/>
    </row>
    <row r="1884" spans="6:6">
      <c r="F1884" s="68"/>
    </row>
    <row r="1885" spans="6:6">
      <c r="F1885" s="68"/>
    </row>
    <row r="1886" spans="6:6">
      <c r="F1886" s="68"/>
    </row>
    <row r="1887" spans="6:6">
      <c r="F1887" s="68"/>
    </row>
    <row r="1888" spans="6:6">
      <c r="F1888" s="68"/>
    </row>
    <row r="1889" spans="6:6">
      <c r="F1889" s="68"/>
    </row>
    <row r="1890" spans="6:6">
      <c r="F1890" s="68"/>
    </row>
    <row r="1891" spans="6:6">
      <c r="F1891" s="68"/>
    </row>
    <row r="1892" spans="6:6">
      <c r="F1892" s="68"/>
    </row>
    <row r="1893" spans="6:6">
      <c r="F1893" s="68"/>
    </row>
    <row r="1894" spans="6:6">
      <c r="F1894" s="68"/>
    </row>
    <row r="1895" spans="6:6">
      <c r="F1895" s="68"/>
    </row>
    <row r="1896" spans="6:6">
      <c r="F1896" s="68"/>
    </row>
    <row r="1897" spans="6:6">
      <c r="F1897" s="68"/>
    </row>
    <row r="1898" spans="6:6">
      <c r="F1898" s="68"/>
    </row>
    <row r="1899" spans="6:6">
      <c r="F1899" s="68"/>
    </row>
    <row r="1900" spans="6:6">
      <c r="F1900" s="68"/>
    </row>
    <row r="1901" spans="6:6">
      <c r="F1901" s="68"/>
    </row>
    <row r="1902" spans="6:6">
      <c r="F1902" s="68"/>
    </row>
    <row r="1903" spans="6:6">
      <c r="F1903" s="68"/>
    </row>
    <row r="1904" spans="6:6">
      <c r="F1904" s="68"/>
    </row>
    <row r="1905" spans="6:6">
      <c r="F1905" s="68"/>
    </row>
    <row r="1906" spans="6:6">
      <c r="F1906" s="68"/>
    </row>
    <row r="1907" spans="6:6">
      <c r="F1907" s="68"/>
    </row>
    <row r="1908" spans="6:6">
      <c r="F1908" s="68"/>
    </row>
    <row r="1909" spans="6:6">
      <c r="F1909" s="68"/>
    </row>
    <row r="1910" spans="6:6">
      <c r="F1910" s="68"/>
    </row>
    <row r="1911" spans="6:6">
      <c r="F1911" s="68"/>
    </row>
    <row r="1912" spans="6:6">
      <c r="F1912" s="68"/>
    </row>
    <row r="1913" spans="6:6">
      <c r="F1913" s="68"/>
    </row>
    <row r="1914" spans="6:6">
      <c r="F1914" s="68"/>
    </row>
    <row r="1915" spans="6:6">
      <c r="F1915" s="68"/>
    </row>
    <row r="1916" spans="6:6">
      <c r="F1916" s="68"/>
    </row>
    <row r="1917" spans="6:6">
      <c r="F1917" s="68"/>
    </row>
    <row r="1918" spans="6:6">
      <c r="F1918" s="68"/>
    </row>
    <row r="1919" spans="6:6">
      <c r="F1919" s="68"/>
    </row>
    <row r="1920" spans="6:6">
      <c r="F1920" s="68"/>
    </row>
    <row r="1921" spans="6:6">
      <c r="F1921" s="68"/>
    </row>
    <row r="1922" spans="6:6">
      <c r="F1922" s="68"/>
    </row>
    <row r="1923" spans="6:6">
      <c r="F1923" s="68"/>
    </row>
    <row r="1924" spans="6:6">
      <c r="F1924" s="68"/>
    </row>
    <row r="1925" spans="6:6">
      <c r="F1925" s="68"/>
    </row>
    <row r="1926" spans="6:6">
      <c r="F1926" s="68"/>
    </row>
    <row r="1927" spans="6:6">
      <c r="F1927" s="68"/>
    </row>
    <row r="1928" spans="6:6">
      <c r="F1928" s="68"/>
    </row>
    <row r="1929" spans="6:6">
      <c r="F1929" s="68"/>
    </row>
    <row r="1930" spans="6:6">
      <c r="F1930" s="68"/>
    </row>
    <row r="1931" spans="6:6">
      <c r="F1931" s="68"/>
    </row>
    <row r="1932" spans="6:6">
      <c r="F1932" s="68"/>
    </row>
    <row r="1933" spans="6:6">
      <c r="F1933" s="68"/>
    </row>
    <row r="1934" spans="6:6">
      <c r="F1934" s="68"/>
    </row>
    <row r="1935" spans="6:6">
      <c r="F1935" s="68"/>
    </row>
    <row r="1936" spans="6:6">
      <c r="F1936" s="68"/>
    </row>
    <row r="1937" spans="6:6">
      <c r="F1937" s="68"/>
    </row>
    <row r="1938" spans="6:6">
      <c r="F1938" s="68"/>
    </row>
    <row r="1939" spans="6:6">
      <c r="F1939" s="68"/>
    </row>
    <row r="1940" spans="6:6">
      <c r="F1940" s="68"/>
    </row>
    <row r="1941" spans="6:6">
      <c r="F1941" s="68"/>
    </row>
    <row r="1942" spans="6:6">
      <c r="F1942" s="68"/>
    </row>
    <row r="1943" spans="6:6">
      <c r="F1943" s="68"/>
    </row>
    <row r="1944" spans="6:6">
      <c r="F1944" s="68"/>
    </row>
    <row r="1945" spans="6:6">
      <c r="F1945" s="68"/>
    </row>
    <row r="1946" spans="6:6">
      <c r="F1946" s="68"/>
    </row>
    <row r="1947" spans="6:6">
      <c r="F1947" s="68"/>
    </row>
    <row r="1948" spans="6:6">
      <c r="F1948" s="68"/>
    </row>
    <row r="1949" spans="6:6">
      <c r="F1949" s="68"/>
    </row>
    <row r="1950" spans="6:6">
      <c r="F1950" s="68"/>
    </row>
    <row r="1951" spans="6:6">
      <c r="F1951" s="68"/>
    </row>
    <row r="1952" spans="6:6">
      <c r="F1952" s="68"/>
    </row>
    <row r="1953" spans="6:6">
      <c r="F1953" s="68"/>
    </row>
    <row r="1954" spans="6:6">
      <c r="F1954" s="68"/>
    </row>
    <row r="1955" spans="6:6">
      <c r="F1955" s="68"/>
    </row>
    <row r="1956" spans="6:6">
      <c r="F1956" s="68"/>
    </row>
    <row r="1957" spans="6:6">
      <c r="F1957" s="68"/>
    </row>
    <row r="1958" spans="6:6">
      <c r="F1958" s="68"/>
    </row>
    <row r="1959" spans="6:6">
      <c r="F1959" s="68"/>
    </row>
    <row r="1960" spans="6:6">
      <c r="F1960" s="68"/>
    </row>
    <row r="1961" spans="6:6">
      <c r="F1961" s="68"/>
    </row>
    <row r="1962" spans="6:6">
      <c r="F1962" s="68"/>
    </row>
    <row r="1963" spans="6:6">
      <c r="F1963" s="68"/>
    </row>
    <row r="1964" spans="6:6">
      <c r="F1964" s="68"/>
    </row>
    <row r="1965" spans="6:6">
      <c r="F1965" s="68"/>
    </row>
    <row r="1966" spans="6:6">
      <c r="F1966" s="68"/>
    </row>
    <row r="1967" spans="6:6">
      <c r="F1967" s="68"/>
    </row>
    <row r="1968" spans="6:6">
      <c r="F1968" s="68"/>
    </row>
    <row r="1969" spans="6:6">
      <c r="F1969" s="68"/>
    </row>
    <row r="1970" spans="6:6">
      <c r="F1970" s="68"/>
    </row>
    <row r="1971" spans="6:6">
      <c r="F1971" s="68"/>
    </row>
    <row r="1972" spans="6:6">
      <c r="F1972" s="68"/>
    </row>
    <row r="1973" spans="6:6">
      <c r="F1973" s="68"/>
    </row>
    <row r="1974" spans="6:6">
      <c r="F1974" s="68"/>
    </row>
    <row r="1975" spans="6:6">
      <c r="F1975" s="68"/>
    </row>
    <row r="1976" spans="6:6">
      <c r="F1976" s="68"/>
    </row>
    <row r="1977" spans="6:6">
      <c r="F1977" s="68"/>
    </row>
    <row r="1978" spans="6:6">
      <c r="F1978" s="68"/>
    </row>
    <row r="1979" spans="6:6">
      <c r="F1979" s="68"/>
    </row>
    <row r="1980" spans="6:6">
      <c r="F1980" s="68"/>
    </row>
    <row r="1981" spans="6:6">
      <c r="F1981" s="68"/>
    </row>
    <row r="1982" spans="6:6">
      <c r="F1982" s="68"/>
    </row>
    <row r="1983" spans="6:6">
      <c r="F1983" s="68"/>
    </row>
    <row r="1984" spans="6:6">
      <c r="F1984" s="68"/>
    </row>
    <row r="1985" spans="6:6">
      <c r="F1985" s="68"/>
    </row>
    <row r="1986" spans="6:6">
      <c r="F1986" s="68"/>
    </row>
    <row r="1987" spans="6:6">
      <c r="F1987" s="68"/>
    </row>
    <row r="1988" spans="6:6">
      <c r="F1988" s="68"/>
    </row>
    <row r="1989" spans="6:6">
      <c r="F1989" s="68"/>
    </row>
    <row r="1990" spans="6:6">
      <c r="F1990" s="68"/>
    </row>
    <row r="1991" spans="6:6">
      <c r="F1991" s="68"/>
    </row>
    <row r="1992" spans="6:6">
      <c r="F1992" s="68"/>
    </row>
    <row r="1993" spans="6:6">
      <c r="F1993" s="68"/>
    </row>
    <row r="1994" spans="6:6">
      <c r="F1994" s="68"/>
    </row>
    <row r="1995" spans="6:6">
      <c r="F1995" s="68"/>
    </row>
    <row r="1996" spans="6:6">
      <c r="F1996" s="68"/>
    </row>
    <row r="1997" spans="6:6">
      <c r="F1997" s="68"/>
    </row>
    <row r="1998" spans="6:6">
      <c r="F1998" s="68"/>
    </row>
    <row r="1999" spans="6:6">
      <c r="F1999" s="68"/>
    </row>
    <row r="2000" spans="6:6">
      <c r="F2000" s="68"/>
    </row>
    <row r="2001" spans="6:6">
      <c r="F2001" s="68"/>
    </row>
    <row r="2002" spans="6:6">
      <c r="F2002" s="68"/>
    </row>
    <row r="2003" spans="6:6">
      <c r="F2003" s="68"/>
    </row>
    <row r="2004" spans="6:6">
      <c r="F2004" s="68"/>
    </row>
    <row r="2005" spans="6:6">
      <c r="F2005" s="68"/>
    </row>
    <row r="2006" spans="6:6">
      <c r="F2006" s="68"/>
    </row>
    <row r="2007" spans="6:6">
      <c r="F2007" s="68"/>
    </row>
    <row r="2008" spans="6:6">
      <c r="F2008" s="68"/>
    </row>
    <row r="2009" spans="6:6">
      <c r="F2009" s="68"/>
    </row>
    <row r="2010" spans="6:6">
      <c r="F2010" s="68"/>
    </row>
    <row r="2011" spans="6:6">
      <c r="F2011" s="68"/>
    </row>
    <row r="2012" spans="6:6">
      <c r="F2012" s="68"/>
    </row>
    <row r="2013" spans="6:6">
      <c r="F2013" s="68"/>
    </row>
    <row r="2014" spans="6:6">
      <c r="F2014" s="68"/>
    </row>
    <row r="2015" spans="6:6">
      <c r="F2015" s="68"/>
    </row>
    <row r="2016" spans="6:6">
      <c r="F2016" s="68"/>
    </row>
    <row r="2017" spans="6:6">
      <c r="F2017" s="68"/>
    </row>
    <row r="2018" spans="6:6">
      <c r="F2018" s="68"/>
    </row>
    <row r="2019" spans="6:6">
      <c r="F2019" s="68"/>
    </row>
    <row r="2020" spans="6:6">
      <c r="F2020" s="68"/>
    </row>
    <row r="2021" spans="6:6">
      <c r="F2021" s="68"/>
    </row>
    <row r="2022" spans="6:6">
      <c r="F2022" s="68"/>
    </row>
    <row r="2023" spans="6:6">
      <c r="F2023" s="68"/>
    </row>
    <row r="2024" spans="6:6">
      <c r="F2024" s="68"/>
    </row>
    <row r="2025" spans="6:6">
      <c r="F2025" s="68"/>
    </row>
    <row r="2026" spans="6:6">
      <c r="F2026" s="68"/>
    </row>
    <row r="2027" spans="6:6">
      <c r="F2027" s="68"/>
    </row>
    <row r="2028" spans="6:6">
      <c r="F2028" s="68"/>
    </row>
    <row r="2029" spans="6:6">
      <c r="F2029" s="68"/>
    </row>
    <row r="2030" spans="6:6">
      <c r="F2030" s="68"/>
    </row>
    <row r="2031" spans="6:6">
      <c r="F2031" s="68"/>
    </row>
    <row r="2032" spans="6:6">
      <c r="F2032" s="68"/>
    </row>
    <row r="2033" spans="6:6">
      <c r="F2033" s="68"/>
    </row>
    <row r="2034" spans="6:6">
      <c r="F2034" s="68"/>
    </row>
    <row r="2035" spans="6:6">
      <c r="F2035" s="68"/>
    </row>
    <row r="2036" spans="6:6">
      <c r="F2036" s="68"/>
    </row>
    <row r="2037" spans="6:6">
      <c r="F2037" s="68"/>
    </row>
    <row r="2038" spans="6:6">
      <c r="F2038" s="68"/>
    </row>
    <row r="2039" spans="6:6">
      <c r="F2039" s="68"/>
    </row>
    <row r="2040" spans="6:6">
      <c r="F2040" s="68"/>
    </row>
    <row r="2041" spans="6:6">
      <c r="F2041" s="68"/>
    </row>
    <row r="2042" spans="6:6">
      <c r="F2042" s="68"/>
    </row>
    <row r="2043" spans="6:6">
      <c r="F2043" s="68"/>
    </row>
    <row r="2044" spans="6:6">
      <c r="F2044" s="68"/>
    </row>
    <row r="2045" spans="6:6">
      <c r="F2045" s="68"/>
    </row>
    <row r="2046" spans="6:6">
      <c r="F2046" s="68"/>
    </row>
    <row r="2047" spans="6:6">
      <c r="F2047" s="68"/>
    </row>
    <row r="2048" spans="6:6">
      <c r="F2048" s="68"/>
    </row>
    <row r="2049" spans="6:6">
      <c r="F2049" s="68"/>
    </row>
    <row r="2050" spans="6:6">
      <c r="F2050" s="68"/>
    </row>
    <row r="2051" spans="6:6">
      <c r="F2051" s="68"/>
    </row>
    <row r="2052" spans="6:6">
      <c r="F2052" s="68"/>
    </row>
    <row r="2053" spans="6:6">
      <c r="F2053" s="68"/>
    </row>
    <row r="2054" spans="6:6">
      <c r="F2054" s="68"/>
    </row>
    <row r="2055" spans="6:6">
      <c r="F2055" s="68"/>
    </row>
    <row r="2056" spans="6:6">
      <c r="F2056" s="68"/>
    </row>
    <row r="2057" spans="6:6">
      <c r="F2057" s="68"/>
    </row>
    <row r="2058" spans="6:6">
      <c r="F2058" s="68"/>
    </row>
    <row r="2059" spans="6:6">
      <c r="F2059" s="68"/>
    </row>
    <row r="2060" spans="6:6">
      <c r="F2060" s="68"/>
    </row>
    <row r="2061" spans="6:6">
      <c r="F2061" s="68"/>
    </row>
    <row r="2062" spans="6:6">
      <c r="F2062" s="68"/>
    </row>
    <row r="2063" spans="6:6">
      <c r="F2063" s="68"/>
    </row>
    <row r="2064" spans="6:6">
      <c r="F2064" s="68"/>
    </row>
    <row r="2065" spans="6:6">
      <c r="F2065" s="68"/>
    </row>
    <row r="2066" spans="6:6">
      <c r="F2066" s="68"/>
    </row>
    <row r="2067" spans="6:6">
      <c r="F2067" s="68"/>
    </row>
    <row r="2068" spans="6:6">
      <c r="F2068" s="68"/>
    </row>
    <row r="2069" spans="6:6">
      <c r="F2069" s="68"/>
    </row>
    <row r="2070" spans="6:6">
      <c r="F2070" s="68"/>
    </row>
    <row r="2071" spans="6:6">
      <c r="F2071" s="68"/>
    </row>
    <row r="2072" spans="6:6">
      <c r="F2072" s="68"/>
    </row>
    <row r="2073" spans="6:6">
      <c r="F2073" s="68"/>
    </row>
    <row r="2074" spans="6:6">
      <c r="F2074" s="68"/>
    </row>
    <row r="2075" spans="6:6">
      <c r="F2075" s="68"/>
    </row>
    <row r="2076" spans="6:6">
      <c r="F2076" s="68"/>
    </row>
    <row r="2077" spans="6:6">
      <c r="F2077" s="68"/>
    </row>
    <row r="2078" spans="6:6">
      <c r="F2078" s="68"/>
    </row>
    <row r="2079" spans="6:6">
      <c r="F2079" s="68"/>
    </row>
    <row r="2080" spans="6:6">
      <c r="F2080" s="68"/>
    </row>
    <row r="2081" spans="6:6">
      <c r="F2081" s="68"/>
    </row>
    <row r="2082" spans="6:6">
      <c r="F2082" s="68"/>
    </row>
    <row r="2083" spans="6:6">
      <c r="F2083" s="68"/>
    </row>
    <row r="2084" spans="6:6">
      <c r="F2084" s="68"/>
    </row>
    <row r="2085" spans="6:6">
      <c r="F2085" s="68"/>
    </row>
    <row r="2086" spans="6:6">
      <c r="F2086" s="68"/>
    </row>
    <row r="2087" spans="6:6">
      <c r="F2087" s="68"/>
    </row>
    <row r="2088" spans="6:6">
      <c r="F2088" s="68"/>
    </row>
    <row r="2089" spans="6:6">
      <c r="F2089" s="68"/>
    </row>
    <row r="2090" spans="6:6">
      <c r="F2090" s="68"/>
    </row>
    <row r="2091" spans="6:6">
      <c r="F2091" s="68"/>
    </row>
    <row r="2092" spans="6:6">
      <c r="F2092" s="68"/>
    </row>
    <row r="2093" spans="6:6">
      <c r="F2093" s="68"/>
    </row>
    <row r="2094" spans="6:6">
      <c r="F2094" s="68"/>
    </row>
    <row r="2095" spans="6:6">
      <c r="F2095" s="68"/>
    </row>
    <row r="2096" spans="6:6">
      <c r="F2096" s="68"/>
    </row>
    <row r="2097" spans="6:6">
      <c r="F2097" s="68"/>
    </row>
    <row r="2098" spans="6:6">
      <c r="F2098" s="68"/>
    </row>
    <row r="2099" spans="6:6">
      <c r="F2099" s="68"/>
    </row>
    <row r="2100" spans="6:6">
      <c r="F2100" s="68"/>
    </row>
    <row r="2101" spans="6:6">
      <c r="F2101" s="68"/>
    </row>
    <row r="2102" spans="6:6">
      <c r="F2102" s="68"/>
    </row>
    <row r="2103" spans="6:6">
      <c r="F2103" s="68"/>
    </row>
    <row r="2104" spans="6:6">
      <c r="F2104" s="68"/>
    </row>
    <row r="2105" spans="6:6">
      <c r="F2105" s="68"/>
    </row>
    <row r="2106" spans="6:6">
      <c r="F2106" s="68"/>
    </row>
    <row r="2107" spans="6:6">
      <c r="F2107" s="68"/>
    </row>
    <row r="2108" spans="6:6">
      <c r="F2108" s="68"/>
    </row>
    <row r="2109" spans="6:6">
      <c r="F2109" s="68"/>
    </row>
    <row r="2110" spans="6:6">
      <c r="F2110" s="68"/>
    </row>
    <row r="2111" spans="6:6">
      <c r="F2111" s="68"/>
    </row>
    <row r="2112" spans="6:6">
      <c r="F2112" s="68"/>
    </row>
    <row r="2113" spans="6:6">
      <c r="F2113" s="68"/>
    </row>
    <row r="2114" spans="6:6">
      <c r="F2114" s="68"/>
    </row>
    <row r="2115" spans="6:6">
      <c r="F2115" s="68"/>
    </row>
    <row r="2116" spans="6:6">
      <c r="F2116" s="68"/>
    </row>
    <row r="2117" spans="6:6">
      <c r="F2117" s="68"/>
    </row>
    <row r="2118" spans="6:6">
      <c r="F2118" s="68"/>
    </row>
    <row r="2119" spans="6:6">
      <c r="F2119" s="68"/>
    </row>
    <row r="2120" spans="6:6">
      <c r="F2120" s="68"/>
    </row>
    <row r="2121" spans="6:6">
      <c r="F2121" s="68"/>
    </row>
    <row r="2122" spans="6:6">
      <c r="F2122" s="68"/>
    </row>
    <row r="2123" spans="6:6">
      <c r="F2123" s="68"/>
    </row>
    <row r="2124" spans="6:6">
      <c r="F2124" s="68"/>
    </row>
    <row r="2125" spans="6:6">
      <c r="F2125" s="68"/>
    </row>
    <row r="2126" spans="6:6">
      <c r="F2126" s="68"/>
    </row>
    <row r="2127" spans="6:6">
      <c r="F2127" s="68"/>
    </row>
    <row r="2128" spans="6:6">
      <c r="F2128" s="68"/>
    </row>
    <row r="2129" spans="6:6">
      <c r="F2129" s="68"/>
    </row>
    <row r="2130" spans="6:6">
      <c r="F2130" s="68"/>
    </row>
    <row r="2131" spans="6:6">
      <c r="F2131" s="68"/>
    </row>
    <row r="2132" spans="6:6">
      <c r="F2132" s="68"/>
    </row>
    <row r="2133" spans="6:6">
      <c r="F2133" s="68"/>
    </row>
    <row r="2134" spans="6:6">
      <c r="F2134" s="68"/>
    </row>
    <row r="2135" spans="6:6">
      <c r="F2135" s="68"/>
    </row>
    <row r="2136" spans="6:6">
      <c r="F2136" s="68"/>
    </row>
    <row r="2137" spans="6:6">
      <c r="F2137" s="68"/>
    </row>
    <row r="2138" spans="6:6">
      <c r="F2138" s="68"/>
    </row>
    <row r="2139" spans="6:6">
      <c r="F2139" s="68"/>
    </row>
    <row r="2140" spans="6:6">
      <c r="F2140" s="68"/>
    </row>
    <row r="2141" spans="6:6">
      <c r="F2141" s="68"/>
    </row>
    <row r="2142" spans="6:6">
      <c r="F2142" s="68"/>
    </row>
    <row r="2143" spans="6:6">
      <c r="F2143" s="68"/>
    </row>
    <row r="2144" spans="6:6">
      <c r="F2144" s="68"/>
    </row>
    <row r="2145" spans="6:6">
      <c r="F2145" s="68"/>
    </row>
    <row r="2146" spans="6:6">
      <c r="F2146" s="68"/>
    </row>
    <row r="2147" spans="6:6">
      <c r="F2147" s="68"/>
    </row>
    <row r="2148" spans="6:6">
      <c r="F2148" s="68"/>
    </row>
    <row r="2149" spans="6:6">
      <c r="F2149" s="68"/>
    </row>
    <row r="2150" spans="6:6">
      <c r="F2150" s="68"/>
    </row>
    <row r="2151" spans="6:6">
      <c r="F2151" s="68"/>
    </row>
    <row r="2152" spans="6:6">
      <c r="F2152" s="68"/>
    </row>
    <row r="2153" spans="6:6">
      <c r="F2153" s="68"/>
    </row>
    <row r="2154" spans="6:6">
      <c r="F2154" s="68"/>
    </row>
    <row r="2155" spans="6:6">
      <c r="F2155" s="68"/>
    </row>
    <row r="2156" spans="6:6">
      <c r="F2156" s="68"/>
    </row>
    <row r="2157" spans="6:6">
      <c r="F2157" s="68"/>
    </row>
    <row r="2158" spans="6:6">
      <c r="F2158" s="68"/>
    </row>
    <row r="2159" spans="6:6">
      <c r="F2159" s="68"/>
    </row>
    <row r="2160" spans="6:6">
      <c r="F2160" s="68"/>
    </row>
    <row r="2161" spans="6:6">
      <c r="F2161" s="68"/>
    </row>
    <row r="2162" spans="6:6">
      <c r="F2162" s="68"/>
    </row>
    <row r="2163" spans="6:6">
      <c r="F2163" s="68"/>
    </row>
    <row r="2164" spans="6:6">
      <c r="F2164" s="68"/>
    </row>
    <row r="2165" spans="6:6">
      <c r="F2165" s="68"/>
    </row>
    <row r="2166" spans="6:6">
      <c r="F2166" s="68"/>
    </row>
    <row r="2167" spans="6:6">
      <c r="F2167" s="68"/>
    </row>
    <row r="2168" spans="6:6">
      <c r="F2168" s="68"/>
    </row>
    <row r="2169" spans="6:6">
      <c r="F2169" s="68"/>
    </row>
    <row r="2170" spans="6:6">
      <c r="F2170" s="68"/>
    </row>
    <row r="2171" spans="6:6">
      <c r="F2171" s="68"/>
    </row>
    <row r="2172" spans="6:6">
      <c r="F2172" s="68"/>
    </row>
    <row r="2173" spans="6:6">
      <c r="F2173" s="68"/>
    </row>
    <row r="2174" spans="6:6">
      <c r="F2174" s="68"/>
    </row>
    <row r="2175" spans="6:6">
      <c r="F2175" s="68"/>
    </row>
    <row r="2176" spans="6:6">
      <c r="F2176" s="68"/>
    </row>
    <row r="2177" spans="6:6">
      <c r="F2177" s="68"/>
    </row>
    <row r="2178" spans="6:6">
      <c r="F2178" s="68"/>
    </row>
    <row r="2179" spans="6:6">
      <c r="F2179" s="68"/>
    </row>
    <row r="2180" spans="6:6">
      <c r="F2180" s="68"/>
    </row>
    <row r="2181" spans="6:6">
      <c r="F2181" s="68"/>
    </row>
    <row r="2182" spans="6:6">
      <c r="F2182" s="68"/>
    </row>
    <row r="2183" spans="6:6">
      <c r="F2183" s="68"/>
    </row>
    <row r="2184" spans="6:6">
      <c r="F2184" s="68"/>
    </row>
    <row r="2185" spans="6:6">
      <c r="F2185" s="68"/>
    </row>
    <row r="2186" spans="6:6">
      <c r="F2186" s="68"/>
    </row>
    <row r="2187" spans="6:6">
      <c r="F2187" s="68"/>
    </row>
    <row r="2188" spans="6:6">
      <c r="F2188" s="68"/>
    </row>
    <row r="2189" spans="6:6">
      <c r="F2189" s="68"/>
    </row>
    <row r="2190" spans="6:6">
      <c r="F2190" s="68"/>
    </row>
    <row r="2191" spans="6:6">
      <c r="F2191" s="68"/>
    </row>
    <row r="2192" spans="6:6">
      <c r="F2192" s="68"/>
    </row>
    <row r="2193" spans="6:6">
      <c r="F2193" s="68"/>
    </row>
    <row r="2194" spans="6:6">
      <c r="F2194" s="68"/>
    </row>
    <row r="2195" spans="6:6">
      <c r="F2195" s="68"/>
    </row>
    <row r="2196" spans="6:6">
      <c r="F2196" s="68"/>
    </row>
    <row r="2197" spans="6:6">
      <c r="F2197" s="68"/>
    </row>
    <row r="2198" spans="6:6">
      <c r="F2198" s="68"/>
    </row>
    <row r="2199" spans="6:6">
      <c r="F2199" s="68"/>
    </row>
    <row r="2200" spans="6:6">
      <c r="F2200" s="68"/>
    </row>
    <row r="2201" spans="6:6">
      <c r="F2201" s="68"/>
    </row>
    <row r="2202" spans="6:6">
      <c r="F2202" s="68"/>
    </row>
    <row r="2203" spans="6:6">
      <c r="F2203" s="68"/>
    </row>
    <row r="2204" spans="6:6">
      <c r="F2204" s="68"/>
    </row>
    <row r="2205" spans="6:6">
      <c r="F2205" s="68"/>
    </row>
    <row r="2206" spans="6:6">
      <c r="F2206" s="68"/>
    </row>
    <row r="2207" spans="6:6">
      <c r="F2207" s="68"/>
    </row>
    <row r="2208" spans="6:6">
      <c r="F2208" s="68"/>
    </row>
    <row r="2209" spans="6:6">
      <c r="F2209" s="68"/>
    </row>
    <row r="2210" spans="6:6">
      <c r="F2210" s="68"/>
    </row>
    <row r="2211" spans="6:6">
      <c r="F2211" s="68"/>
    </row>
    <row r="2212" spans="6:6">
      <c r="F2212" s="68"/>
    </row>
    <row r="2213" spans="6:6">
      <c r="F2213" s="68"/>
    </row>
    <row r="2214" spans="6:6">
      <c r="F2214" s="68"/>
    </row>
    <row r="2215" spans="6:6">
      <c r="F2215" s="68"/>
    </row>
    <row r="2216" spans="6:6">
      <c r="F2216" s="68"/>
    </row>
    <row r="2217" spans="6:6">
      <c r="F2217" s="68"/>
    </row>
    <row r="2218" spans="6:6">
      <c r="F2218" s="68"/>
    </row>
    <row r="2219" spans="6:6">
      <c r="F2219" s="68"/>
    </row>
    <row r="2220" spans="6:6">
      <c r="F2220" s="68"/>
    </row>
    <row r="2221" spans="6:6">
      <c r="F2221" s="68"/>
    </row>
    <row r="2222" spans="6:6">
      <c r="F2222" s="68"/>
    </row>
    <row r="2223" spans="6:6">
      <c r="F2223" s="68"/>
    </row>
    <row r="2224" spans="6:6">
      <c r="F2224" s="68"/>
    </row>
    <row r="2225" spans="6:6">
      <c r="F2225" s="68"/>
    </row>
    <row r="2226" spans="6:6">
      <c r="F2226" s="68"/>
    </row>
    <row r="2227" spans="6:6">
      <c r="F2227" s="68"/>
    </row>
    <row r="2228" spans="6:6">
      <c r="F2228" s="68"/>
    </row>
    <row r="2229" spans="6:6">
      <c r="F2229" s="68"/>
    </row>
    <row r="2230" spans="6:6">
      <c r="F2230" s="68"/>
    </row>
    <row r="2231" spans="6:6">
      <c r="F2231" s="68"/>
    </row>
    <row r="2232" spans="6:6">
      <c r="F2232" s="68"/>
    </row>
    <row r="2233" spans="6:6">
      <c r="F2233" s="68"/>
    </row>
    <row r="2234" spans="6:6">
      <c r="F2234" s="68"/>
    </row>
    <row r="2235" spans="6:6">
      <c r="F2235" s="68"/>
    </row>
    <row r="2236" spans="6:6">
      <c r="F2236" s="68"/>
    </row>
    <row r="2237" spans="6:6">
      <c r="F2237" s="68"/>
    </row>
    <row r="2238" spans="6:6">
      <c r="F2238" s="68"/>
    </row>
    <row r="2239" spans="6:6">
      <c r="F2239" s="68"/>
    </row>
    <row r="2240" spans="6:6">
      <c r="F2240" s="68"/>
    </row>
    <row r="2241" spans="6:6">
      <c r="F2241" s="68"/>
    </row>
    <row r="2242" spans="6:6">
      <c r="F2242" s="68"/>
    </row>
    <row r="2243" spans="6:6">
      <c r="F2243" s="68"/>
    </row>
    <row r="2244" spans="6:6">
      <c r="F2244" s="68"/>
    </row>
    <row r="2245" spans="6:6">
      <c r="F2245" s="68"/>
    </row>
    <row r="2246" spans="6:6">
      <c r="F2246" s="68"/>
    </row>
    <row r="2247" spans="6:6">
      <c r="F2247" s="68"/>
    </row>
    <row r="2248" spans="6:6">
      <c r="F2248" s="68"/>
    </row>
    <row r="2249" spans="6:6">
      <c r="F2249" s="68"/>
    </row>
    <row r="2250" spans="6:6">
      <c r="F2250" s="68"/>
    </row>
    <row r="2251" spans="6:6">
      <c r="F2251" s="68"/>
    </row>
    <row r="2252" spans="6:6">
      <c r="F2252" s="68"/>
    </row>
    <row r="2253" spans="6:6">
      <c r="F2253" s="68"/>
    </row>
    <row r="2254" spans="6:6">
      <c r="F2254" s="68"/>
    </row>
    <row r="2255" spans="6:6">
      <c r="F2255" s="68"/>
    </row>
    <row r="2256" spans="6:6">
      <c r="F2256" s="68"/>
    </row>
    <row r="2257" spans="6:6">
      <c r="F2257" s="68"/>
    </row>
    <row r="2258" spans="6:6">
      <c r="F2258" s="68"/>
    </row>
    <row r="2259" spans="6:6">
      <c r="F2259" s="68"/>
    </row>
    <row r="2260" spans="6:6">
      <c r="F2260" s="68"/>
    </row>
    <row r="2261" spans="6:6">
      <c r="F2261" s="68"/>
    </row>
    <row r="2262" spans="6:6">
      <c r="F2262" s="68"/>
    </row>
    <row r="2263" spans="6:6">
      <c r="F2263" s="68"/>
    </row>
    <row r="2264" spans="6:6">
      <c r="F2264" s="68"/>
    </row>
    <row r="2265" spans="6:6">
      <c r="F2265" s="68"/>
    </row>
    <row r="2266" spans="6:6">
      <c r="F2266" s="68"/>
    </row>
    <row r="2267" spans="6:6">
      <c r="F2267" s="68"/>
    </row>
    <row r="2268" spans="6:6">
      <c r="F2268" s="68"/>
    </row>
    <row r="2269" spans="6:6">
      <c r="F2269" s="68"/>
    </row>
    <row r="2270" spans="6:6">
      <c r="F2270" s="68"/>
    </row>
    <row r="2271" spans="6:6">
      <c r="F2271" s="68"/>
    </row>
    <row r="2272" spans="6:6">
      <c r="F2272" s="68"/>
    </row>
    <row r="2273" spans="6:6">
      <c r="F2273" s="68"/>
    </row>
    <row r="2274" spans="6:6">
      <c r="F2274" s="68"/>
    </row>
    <row r="2275" spans="6:6">
      <c r="F2275" s="68"/>
    </row>
    <row r="2276" spans="6:6">
      <c r="F2276" s="68"/>
    </row>
    <row r="2277" spans="6:6">
      <c r="F2277" s="68"/>
    </row>
    <row r="2278" spans="6:6">
      <c r="F2278" s="68"/>
    </row>
    <row r="2279" spans="6:6">
      <c r="F2279" s="68"/>
    </row>
    <row r="2280" spans="6:6">
      <c r="F2280" s="68"/>
    </row>
    <row r="2281" spans="6:6">
      <c r="F2281" s="68"/>
    </row>
    <row r="2282" spans="6:6">
      <c r="F2282" s="68"/>
    </row>
    <row r="2283" spans="6:6">
      <c r="F2283" s="68"/>
    </row>
    <row r="2284" spans="6:6">
      <c r="F2284" s="68"/>
    </row>
    <row r="2285" spans="6:6">
      <c r="F2285" s="68"/>
    </row>
    <row r="2286" spans="6:6">
      <c r="F2286" s="68"/>
    </row>
    <row r="2287" spans="6:6">
      <c r="F2287" s="68"/>
    </row>
    <row r="2288" spans="6:6">
      <c r="F2288" s="68"/>
    </row>
    <row r="2289" spans="6:6">
      <c r="F2289" s="68"/>
    </row>
    <row r="2290" spans="6:6">
      <c r="F2290" s="68"/>
    </row>
    <row r="2291" spans="6:6">
      <c r="F2291" s="68"/>
    </row>
    <row r="2292" spans="6:6">
      <c r="F2292" s="68"/>
    </row>
    <row r="2293" spans="6:6">
      <c r="F2293" s="68"/>
    </row>
    <row r="2294" spans="6:6">
      <c r="F2294" s="68"/>
    </row>
    <row r="2295" spans="6:6">
      <c r="F2295" s="68"/>
    </row>
    <row r="2296" spans="6:6">
      <c r="F2296" s="68"/>
    </row>
    <row r="2297" spans="6:6">
      <c r="F2297" s="68"/>
    </row>
    <row r="2298" spans="6:6">
      <c r="F2298" s="68"/>
    </row>
    <row r="2299" spans="6:6">
      <c r="F2299" s="68"/>
    </row>
    <row r="2300" spans="6:6">
      <c r="F2300" s="68"/>
    </row>
    <row r="2301" spans="6:6">
      <c r="F2301" s="68"/>
    </row>
    <row r="2302" spans="6:6">
      <c r="F2302" s="68"/>
    </row>
    <row r="2303" spans="6:6">
      <c r="F2303" s="68"/>
    </row>
    <row r="2304" spans="6:6">
      <c r="F2304" s="68"/>
    </row>
    <row r="2305" spans="6:6">
      <c r="F2305" s="68"/>
    </row>
    <row r="2306" spans="6:6">
      <c r="F2306" s="68"/>
    </row>
    <row r="2307" spans="6:6">
      <c r="F2307" s="68"/>
    </row>
    <row r="2308" spans="6:6">
      <c r="F2308" s="68"/>
    </row>
    <row r="2309" spans="6:6">
      <c r="F2309" s="68"/>
    </row>
    <row r="2310" spans="6:6">
      <c r="F2310" s="68"/>
    </row>
    <row r="2311" spans="6:6">
      <c r="F2311" s="68"/>
    </row>
    <row r="2312" spans="6:6">
      <c r="F2312" s="68"/>
    </row>
    <row r="2313" spans="6:6">
      <c r="F2313" s="68"/>
    </row>
    <row r="2314" spans="6:6">
      <c r="F2314" s="68"/>
    </row>
    <row r="2315" spans="6:6">
      <c r="F2315" s="68"/>
    </row>
    <row r="2316" spans="6:6">
      <c r="F2316" s="68"/>
    </row>
    <row r="2317" spans="6:6">
      <c r="F2317" s="68"/>
    </row>
    <row r="2318" spans="6:6">
      <c r="F2318" s="68"/>
    </row>
    <row r="2319" spans="6:6">
      <c r="F2319" s="68"/>
    </row>
    <row r="2320" spans="6:6">
      <c r="F2320" s="68"/>
    </row>
    <row r="2321" spans="6:6">
      <c r="F2321" s="68"/>
    </row>
    <row r="2322" spans="6:6">
      <c r="F2322" s="68"/>
    </row>
    <row r="2323" spans="6:6">
      <c r="F2323" s="68"/>
    </row>
    <row r="2324" spans="6:6">
      <c r="F2324" s="68"/>
    </row>
    <row r="2325" spans="6:6">
      <c r="F2325" s="68"/>
    </row>
    <row r="2326" spans="6:6">
      <c r="F2326" s="68"/>
    </row>
    <row r="2327" spans="6:6">
      <c r="F2327" s="68"/>
    </row>
    <row r="2328" spans="6:6">
      <c r="F2328" s="68"/>
    </row>
    <row r="2329" spans="6:6">
      <c r="F2329" s="68"/>
    </row>
    <row r="2330" spans="6:6">
      <c r="F2330" s="68"/>
    </row>
    <row r="2331" spans="6:6">
      <c r="F2331" s="68"/>
    </row>
    <row r="2332" spans="6:6">
      <c r="F2332" s="68"/>
    </row>
    <row r="2333" spans="6:6">
      <c r="F2333" s="68"/>
    </row>
    <row r="2334" spans="6:6">
      <c r="F2334" s="68"/>
    </row>
    <row r="2335" spans="6:6">
      <c r="F2335" s="68"/>
    </row>
    <row r="2336" spans="6:6">
      <c r="F2336" s="68"/>
    </row>
    <row r="2337" spans="6:6">
      <c r="F2337" s="68"/>
    </row>
    <row r="2338" spans="6:6">
      <c r="F2338" s="68"/>
    </row>
    <row r="2339" spans="6:6">
      <c r="F2339" s="68"/>
    </row>
    <row r="2340" spans="6:6">
      <c r="F2340" s="68"/>
    </row>
    <row r="2341" spans="6:6">
      <c r="F2341" s="68"/>
    </row>
    <row r="2342" spans="6:6">
      <c r="F2342" s="68"/>
    </row>
    <row r="2343" spans="6:6">
      <c r="F2343" s="68"/>
    </row>
    <row r="2344" spans="6:6">
      <c r="F2344" s="68"/>
    </row>
    <row r="2345" spans="6:6">
      <c r="F2345" s="68"/>
    </row>
    <row r="2346" spans="6:6">
      <c r="F2346" s="68"/>
    </row>
    <row r="2347" spans="6:6">
      <c r="F2347" s="68"/>
    </row>
    <row r="2348" spans="6:6">
      <c r="F2348" s="68"/>
    </row>
    <row r="2349" spans="6:6">
      <c r="F2349" s="68"/>
    </row>
    <row r="2350" spans="6:6">
      <c r="F2350" s="68"/>
    </row>
    <row r="2351" spans="6:6">
      <c r="F2351" s="68"/>
    </row>
    <row r="2352" spans="6:6">
      <c r="F2352" s="68"/>
    </row>
    <row r="2353" spans="6:6">
      <c r="F2353" s="68"/>
    </row>
    <row r="2354" spans="6:6">
      <c r="F2354" s="68"/>
    </row>
    <row r="2355" spans="6:6">
      <c r="F2355" s="68"/>
    </row>
    <row r="2356" spans="6:6">
      <c r="F2356" s="68"/>
    </row>
    <row r="2357" spans="6:6">
      <c r="F2357" s="68"/>
    </row>
    <row r="2358" spans="6:6">
      <c r="F2358" s="68"/>
    </row>
    <row r="2359" spans="6:6">
      <c r="F2359" s="68"/>
    </row>
    <row r="2360" spans="6:6">
      <c r="F2360" s="68"/>
    </row>
    <row r="2361" spans="6:6">
      <c r="F2361" s="68"/>
    </row>
    <row r="2362" spans="6:6">
      <c r="F2362" s="68"/>
    </row>
    <row r="2363" spans="6:6">
      <c r="F2363" s="68"/>
    </row>
    <row r="2364" spans="6:6">
      <c r="F2364" s="68"/>
    </row>
    <row r="2365" spans="6:6">
      <c r="F2365" s="68"/>
    </row>
    <row r="2366" spans="6:6">
      <c r="F2366" s="68"/>
    </row>
    <row r="2367" spans="6:6">
      <c r="F2367" s="68"/>
    </row>
    <row r="2368" spans="6:6">
      <c r="F2368" s="68"/>
    </row>
    <row r="2369" spans="6:6">
      <c r="F2369" s="68"/>
    </row>
    <row r="2370" spans="6:6">
      <c r="F2370" s="68"/>
    </row>
    <row r="2371" spans="6:6">
      <c r="F2371" s="68"/>
    </row>
    <row r="2372" spans="6:6">
      <c r="F2372" s="68"/>
    </row>
    <row r="2373" spans="6:6">
      <c r="F2373" s="68"/>
    </row>
    <row r="2374" spans="6:6">
      <c r="F2374" s="68"/>
    </row>
    <row r="2375" spans="6:6">
      <c r="F2375" s="68"/>
    </row>
    <row r="2376" spans="6:6">
      <c r="F2376" s="68"/>
    </row>
    <row r="2377" spans="6:6">
      <c r="F2377" s="68"/>
    </row>
    <row r="2378" spans="6:6">
      <c r="F2378" s="68"/>
    </row>
    <row r="2379" spans="6:6">
      <c r="F2379" s="68"/>
    </row>
    <row r="2380" spans="6:6">
      <c r="F2380" s="68"/>
    </row>
    <row r="2381" spans="6:6">
      <c r="F2381" s="68"/>
    </row>
    <row r="2382" spans="6:6">
      <c r="F2382" s="68"/>
    </row>
    <row r="2383" spans="6:6">
      <c r="F2383" s="68"/>
    </row>
    <row r="2384" spans="6:6">
      <c r="F2384" s="68"/>
    </row>
    <row r="2385" spans="6:6">
      <c r="F2385" s="68"/>
    </row>
    <row r="2386" spans="6:6">
      <c r="F2386" s="68"/>
    </row>
    <row r="2387" spans="6:6">
      <c r="F2387" s="68"/>
    </row>
    <row r="2388" spans="6:6">
      <c r="F2388" s="68"/>
    </row>
    <row r="2389" spans="6:6">
      <c r="F2389" s="68"/>
    </row>
    <row r="2390" spans="6:6">
      <c r="F2390" s="68"/>
    </row>
    <row r="2391" spans="6:6">
      <c r="F2391" s="68"/>
    </row>
    <row r="2392" spans="6:6">
      <c r="F2392" s="68"/>
    </row>
    <row r="2393" spans="6:6">
      <c r="F2393" s="68"/>
    </row>
    <row r="2394" spans="6:6">
      <c r="F2394" s="68"/>
    </row>
    <row r="2395" spans="6:6">
      <c r="F2395" s="68"/>
    </row>
    <row r="2396" spans="6:6">
      <c r="F2396" s="68"/>
    </row>
    <row r="2397" spans="6:6">
      <c r="F2397" s="68"/>
    </row>
    <row r="2398" spans="6:6">
      <c r="F2398" s="68"/>
    </row>
    <row r="2399" spans="6:6">
      <c r="F2399" s="68"/>
    </row>
    <row r="2400" spans="6:6">
      <c r="F2400" s="68"/>
    </row>
    <row r="2401" spans="6:6">
      <c r="F2401" s="68"/>
    </row>
    <row r="2402" spans="6:6">
      <c r="F2402" s="68"/>
    </row>
    <row r="2403" spans="6:6">
      <c r="F2403" s="68"/>
    </row>
    <row r="2404" spans="6:6">
      <c r="F2404" s="68"/>
    </row>
    <row r="2405" spans="6:6">
      <c r="F2405" s="68"/>
    </row>
    <row r="2406" spans="6:6">
      <c r="F2406" s="68"/>
    </row>
    <row r="2407" spans="6:6">
      <c r="F2407" s="68"/>
    </row>
    <row r="2408" spans="6:6">
      <c r="F2408" s="68"/>
    </row>
    <row r="2409" spans="6:6">
      <c r="F2409" s="68"/>
    </row>
    <row r="2410" spans="6:6">
      <c r="F2410" s="68"/>
    </row>
    <row r="2411" spans="6:6">
      <c r="F2411" s="68"/>
    </row>
    <row r="2412" spans="6:6">
      <c r="F2412" s="68"/>
    </row>
    <row r="2413" spans="6:6">
      <c r="F2413" s="68"/>
    </row>
    <row r="2414" spans="6:6">
      <c r="F2414" s="68"/>
    </row>
    <row r="2415" spans="6:6">
      <c r="F2415" s="68"/>
    </row>
    <row r="2416" spans="6:6">
      <c r="F2416" s="68"/>
    </row>
    <row r="2417" spans="6:6">
      <c r="F2417" s="68"/>
    </row>
    <row r="2418" spans="6:6">
      <c r="F2418" s="68"/>
    </row>
    <row r="2419" spans="6:6">
      <c r="F2419" s="68"/>
    </row>
    <row r="2420" spans="6:6">
      <c r="F2420" s="68"/>
    </row>
    <row r="2421" spans="6:6">
      <c r="F2421" s="68"/>
    </row>
    <row r="2422" spans="6:6">
      <c r="F2422" s="68"/>
    </row>
    <row r="2423" spans="6:6">
      <c r="F2423" s="68"/>
    </row>
    <row r="2424" spans="6:6">
      <c r="F2424" s="68"/>
    </row>
    <row r="2425" spans="6:6">
      <c r="F2425" s="68"/>
    </row>
    <row r="2426" spans="6:6">
      <c r="F2426" s="68"/>
    </row>
    <row r="2427" spans="6:6">
      <c r="F2427" s="68"/>
    </row>
    <row r="2428" spans="6:6">
      <c r="F2428" s="68"/>
    </row>
    <row r="2429" spans="6:6">
      <c r="F2429" s="68"/>
    </row>
    <row r="2430" spans="6:6">
      <c r="F2430" s="68"/>
    </row>
    <row r="2431" spans="6:6">
      <c r="F2431" s="68"/>
    </row>
    <row r="2432" spans="6:6">
      <c r="F2432" s="68"/>
    </row>
    <row r="2433" spans="6:6">
      <c r="F2433" s="68"/>
    </row>
    <row r="2434" spans="6:6">
      <c r="F2434" s="68"/>
    </row>
    <row r="2435" spans="6:6">
      <c r="F2435" s="68"/>
    </row>
    <row r="2436" spans="6:6">
      <c r="F2436" s="68"/>
    </row>
    <row r="2437" spans="6:6">
      <c r="F2437" s="68"/>
    </row>
    <row r="2438" spans="6:6">
      <c r="F2438" s="68"/>
    </row>
    <row r="2439" spans="6:6">
      <c r="F2439" s="68"/>
    </row>
    <row r="2440" spans="6:6">
      <c r="F2440" s="68"/>
    </row>
    <row r="2441" spans="6:6">
      <c r="F2441" s="68"/>
    </row>
    <row r="2442" spans="6:6">
      <c r="F2442" s="68"/>
    </row>
    <row r="2443" spans="6:6">
      <c r="F2443" s="68"/>
    </row>
    <row r="2444" spans="6:6">
      <c r="F2444" s="68"/>
    </row>
    <row r="2445" spans="6:6">
      <c r="F2445" s="68"/>
    </row>
    <row r="2446" spans="6:6">
      <c r="F2446" s="68"/>
    </row>
    <row r="2447" spans="6:6">
      <c r="F2447" s="68"/>
    </row>
    <row r="2448" spans="6:6">
      <c r="F2448" s="68"/>
    </row>
    <row r="2449" spans="6:6">
      <c r="F2449" s="68"/>
    </row>
    <row r="2450" spans="6:6">
      <c r="F2450" s="68"/>
    </row>
    <row r="2451" spans="6:6">
      <c r="F2451" s="68"/>
    </row>
    <row r="2452" spans="6:6">
      <c r="F2452" s="68"/>
    </row>
    <row r="2453" spans="6:6">
      <c r="F2453" s="68"/>
    </row>
    <row r="2454" spans="6:6">
      <c r="F2454" s="68"/>
    </row>
    <row r="2455" spans="6:6">
      <c r="F2455" s="68"/>
    </row>
    <row r="2456" spans="6:6">
      <c r="F2456" s="68"/>
    </row>
    <row r="2457" spans="6:6">
      <c r="F2457" s="68"/>
    </row>
    <row r="2458" spans="6:6">
      <c r="F2458" s="68"/>
    </row>
    <row r="2459" spans="6:6">
      <c r="F2459" s="68"/>
    </row>
    <row r="2460" spans="6:6">
      <c r="F2460" s="68"/>
    </row>
    <row r="2461" spans="6:6">
      <c r="F2461" s="68"/>
    </row>
    <row r="2462" spans="6:6">
      <c r="F2462" s="68"/>
    </row>
    <row r="2463" spans="6:6">
      <c r="F2463" s="68"/>
    </row>
    <row r="2464" spans="6:6">
      <c r="F2464" s="68"/>
    </row>
    <row r="2465" spans="6:6">
      <c r="F2465" s="68"/>
    </row>
    <row r="2466" spans="6:6">
      <c r="F2466" s="68"/>
    </row>
    <row r="2467" spans="6:6">
      <c r="F2467" s="68"/>
    </row>
    <row r="2468" spans="6:6">
      <c r="F2468" s="68"/>
    </row>
    <row r="2469" spans="6:6">
      <c r="F2469" s="68"/>
    </row>
    <row r="2470" spans="6:6">
      <c r="F2470" s="68"/>
    </row>
    <row r="2471" spans="6:6">
      <c r="F2471" s="68"/>
    </row>
    <row r="2472" spans="6:6">
      <c r="F2472" s="68"/>
    </row>
    <row r="2473" spans="6:6">
      <c r="F2473" s="68"/>
    </row>
    <row r="2474" spans="6:6">
      <c r="F2474" s="68"/>
    </row>
    <row r="2475" spans="6:6">
      <c r="F2475" s="68"/>
    </row>
    <row r="2476" spans="6:6">
      <c r="F2476" s="68"/>
    </row>
    <row r="2477" spans="6:6">
      <c r="F2477" s="68"/>
    </row>
    <row r="2478" spans="6:6">
      <c r="F2478" s="68"/>
    </row>
    <row r="2479" spans="6:6">
      <c r="F2479" s="68"/>
    </row>
    <row r="2480" spans="6:6">
      <c r="F2480" s="68"/>
    </row>
    <row r="2481" spans="6:6">
      <c r="F2481" s="68"/>
    </row>
    <row r="2482" spans="6:6">
      <c r="F2482" s="68"/>
    </row>
    <row r="2483" spans="6:6">
      <c r="F2483" s="68"/>
    </row>
    <row r="2484" spans="6:6">
      <c r="F2484" s="68"/>
    </row>
    <row r="2485" spans="6:6">
      <c r="F2485" s="68"/>
    </row>
    <row r="2486" spans="6:6">
      <c r="F2486" s="68"/>
    </row>
    <row r="2487" spans="6:6">
      <c r="F2487" s="68"/>
    </row>
    <row r="2488" spans="6:6">
      <c r="F2488" s="68"/>
    </row>
    <row r="2489" spans="6:6">
      <c r="F2489" s="68"/>
    </row>
    <row r="2490" spans="6:6">
      <c r="F2490" s="68"/>
    </row>
    <row r="2491" spans="6:6">
      <c r="F2491" s="68"/>
    </row>
    <row r="2492" spans="6:6">
      <c r="F2492" s="68"/>
    </row>
    <row r="2493" spans="6:6">
      <c r="F2493" s="68"/>
    </row>
    <row r="2494" spans="6:6">
      <c r="F2494" s="68"/>
    </row>
    <row r="2495" spans="6:6">
      <c r="F2495" s="68"/>
    </row>
    <row r="2496" spans="6:6">
      <c r="F2496" s="68"/>
    </row>
    <row r="2497" spans="6:6">
      <c r="F2497" s="68"/>
    </row>
    <row r="2498" spans="6:6">
      <c r="F2498" s="68"/>
    </row>
    <row r="2499" spans="6:6">
      <c r="F2499" s="68"/>
    </row>
    <row r="2500" spans="6:6">
      <c r="F2500" s="68"/>
    </row>
    <row r="2501" spans="6:6">
      <c r="F2501" s="68"/>
    </row>
    <row r="2502" spans="6:6">
      <c r="F2502" s="68"/>
    </row>
    <row r="2503" spans="6:6">
      <c r="F2503" s="68"/>
    </row>
    <row r="2504" spans="6:6">
      <c r="F2504" s="68"/>
    </row>
    <row r="2505" spans="6:6">
      <c r="F2505" s="68"/>
    </row>
    <row r="2506" spans="6:6">
      <c r="F2506" s="68"/>
    </row>
    <row r="2507" spans="6:6">
      <c r="F2507" s="68"/>
    </row>
    <row r="2508" spans="6:6">
      <c r="F2508" s="68"/>
    </row>
    <row r="2509" spans="6:6">
      <c r="F2509" s="68"/>
    </row>
    <row r="2510" spans="6:6">
      <c r="F2510" s="68"/>
    </row>
    <row r="2511" spans="6:6">
      <c r="F2511" s="68"/>
    </row>
    <row r="2512" spans="6:6">
      <c r="F2512" s="68"/>
    </row>
    <row r="2513" spans="6:6">
      <c r="F2513" s="68"/>
    </row>
    <row r="2514" spans="6:6">
      <c r="F2514" s="68"/>
    </row>
    <row r="2515" spans="6:6">
      <c r="F2515" s="68"/>
    </row>
    <row r="2516" spans="6:6">
      <c r="F2516" s="68"/>
    </row>
    <row r="2517" spans="6:6">
      <c r="F2517" s="68"/>
    </row>
    <row r="2518" spans="6:6">
      <c r="F2518" s="68"/>
    </row>
    <row r="2519" spans="6:6">
      <c r="F2519" s="68"/>
    </row>
    <row r="2520" spans="6:6">
      <c r="F2520" s="68"/>
    </row>
    <row r="2521" spans="6:6">
      <c r="F2521" s="68"/>
    </row>
    <row r="2522" spans="6:6">
      <c r="F2522" s="68"/>
    </row>
    <row r="2523" spans="6:6">
      <c r="F2523" s="68"/>
    </row>
    <row r="2524" spans="6:6">
      <c r="F2524" s="68"/>
    </row>
    <row r="2525" spans="6:6">
      <c r="F2525" s="68"/>
    </row>
    <row r="2526" spans="6:6">
      <c r="F2526" s="68"/>
    </row>
    <row r="2527" spans="6:6">
      <c r="F2527" s="68"/>
    </row>
    <row r="2528" spans="6:6">
      <c r="F2528" s="68"/>
    </row>
    <row r="2529" spans="6:6">
      <c r="F2529" s="68"/>
    </row>
    <row r="2530" spans="6:6">
      <c r="F2530" s="68"/>
    </row>
    <row r="2531" spans="6:6">
      <c r="F2531" s="68"/>
    </row>
    <row r="2532" spans="6:6">
      <c r="F2532" s="68"/>
    </row>
    <row r="2533" spans="6:6">
      <c r="F2533" s="68"/>
    </row>
    <row r="2534" spans="6:6">
      <c r="F2534" s="68"/>
    </row>
    <row r="2535" spans="6:6">
      <c r="F2535" s="68"/>
    </row>
    <row r="2536" spans="6:6">
      <c r="F2536" s="68"/>
    </row>
    <row r="2537" spans="6:6">
      <c r="F2537" s="68"/>
    </row>
    <row r="2538" spans="6:6">
      <c r="F2538" s="68"/>
    </row>
    <row r="2539" spans="6:6">
      <c r="F2539" s="68"/>
    </row>
    <row r="2540" spans="6:6">
      <c r="F2540" s="68"/>
    </row>
    <row r="2541" spans="6:6">
      <c r="F2541" s="68"/>
    </row>
    <row r="2542" spans="6:6">
      <c r="F2542" s="68"/>
    </row>
    <row r="2543" spans="6:6">
      <c r="F2543" s="68"/>
    </row>
    <row r="2544" spans="6:6">
      <c r="F2544" s="68"/>
    </row>
    <row r="2545" spans="6:6">
      <c r="F2545" s="68"/>
    </row>
    <row r="2546" spans="6:6">
      <c r="F2546" s="68"/>
    </row>
    <row r="2547" spans="6:6">
      <c r="F2547" s="68"/>
    </row>
    <row r="2548" spans="6:6">
      <c r="F2548" s="68"/>
    </row>
    <row r="2549" spans="6:6">
      <c r="F2549" s="68"/>
    </row>
    <row r="2550" spans="6:6">
      <c r="F2550" s="68"/>
    </row>
    <row r="2551" spans="6:6">
      <c r="F2551" s="68"/>
    </row>
    <row r="2552" spans="6:6">
      <c r="F2552" s="68"/>
    </row>
    <row r="2553" spans="6:6">
      <c r="F2553" s="68"/>
    </row>
    <row r="2554" spans="6:6">
      <c r="F2554" s="68"/>
    </row>
    <row r="2555" spans="6:6">
      <c r="F2555" s="68"/>
    </row>
    <row r="2556" spans="6:6">
      <c r="F2556" s="68"/>
    </row>
    <row r="2557" spans="6:6">
      <c r="F2557" s="68"/>
    </row>
    <row r="2558" spans="6:6">
      <c r="F2558" s="68"/>
    </row>
    <row r="2559" spans="6:6">
      <c r="F2559" s="68"/>
    </row>
    <row r="2560" spans="6:6">
      <c r="F2560" s="68"/>
    </row>
    <row r="2561" spans="6:6">
      <c r="F2561" s="68"/>
    </row>
    <row r="2562" spans="6:6">
      <c r="F2562" s="68"/>
    </row>
    <row r="2563" spans="6:6">
      <c r="F2563" s="68"/>
    </row>
    <row r="2564" spans="6:6">
      <c r="F2564" s="68"/>
    </row>
    <row r="2565" spans="6:6">
      <c r="F2565" s="68"/>
    </row>
    <row r="2566" spans="6:6">
      <c r="F2566" s="68"/>
    </row>
    <row r="2567" spans="6:6">
      <c r="F2567" s="68"/>
    </row>
    <row r="2568" spans="6:6">
      <c r="F2568" s="68"/>
    </row>
    <row r="2569" spans="6:6">
      <c r="F2569" s="68"/>
    </row>
    <row r="2570" spans="6:6">
      <c r="F2570" s="68"/>
    </row>
    <row r="2571" spans="6:6">
      <c r="F2571" s="68"/>
    </row>
    <row r="2572" spans="6:6">
      <c r="F2572" s="68"/>
    </row>
    <row r="2573" spans="6:6">
      <c r="F2573" s="68"/>
    </row>
    <row r="2574" spans="6:6">
      <c r="F2574" s="68"/>
    </row>
    <row r="2575" spans="6:6">
      <c r="F2575" s="68"/>
    </row>
    <row r="2576" spans="6:6">
      <c r="F2576" s="68"/>
    </row>
    <row r="2577" spans="6:6">
      <c r="F2577" s="68"/>
    </row>
    <row r="2578" spans="6:6">
      <c r="F2578" s="68"/>
    </row>
    <row r="2579" spans="6:6">
      <c r="F2579" s="68"/>
    </row>
    <row r="2580" spans="6:6">
      <c r="F2580" s="68"/>
    </row>
    <row r="2581" spans="6:6">
      <c r="F2581" s="68"/>
    </row>
    <row r="2582" spans="6:6">
      <c r="F2582" s="68"/>
    </row>
    <row r="2583" spans="6:6">
      <c r="F2583" s="68"/>
    </row>
    <row r="2584" spans="6:6">
      <c r="F2584" s="68"/>
    </row>
    <row r="2585" spans="6:6">
      <c r="F2585" s="68"/>
    </row>
    <row r="2586" spans="6:6">
      <c r="F2586" s="68"/>
    </row>
    <row r="2587" spans="6:6">
      <c r="F2587" s="68"/>
    </row>
    <row r="2588" spans="6:6">
      <c r="F2588" s="68"/>
    </row>
    <row r="2589" spans="6:6">
      <c r="F2589" s="68"/>
    </row>
    <row r="2590" spans="6:6">
      <c r="F2590" s="68"/>
    </row>
    <row r="2591" spans="6:6">
      <c r="F2591" s="68"/>
    </row>
    <row r="2592" spans="6:6">
      <c r="F2592" s="68"/>
    </row>
    <row r="2593" spans="6:6">
      <c r="F2593" s="68"/>
    </row>
    <row r="2594" spans="6:6">
      <c r="F2594" s="68"/>
    </row>
    <row r="2595" spans="6:6">
      <c r="F2595" s="68"/>
    </row>
    <row r="2596" spans="6:6">
      <c r="F2596" s="68"/>
    </row>
    <row r="2597" spans="6:6">
      <c r="F2597" s="68"/>
    </row>
    <row r="2598" spans="6:6">
      <c r="F2598" s="68"/>
    </row>
    <row r="2599" spans="6:6">
      <c r="F2599" s="68"/>
    </row>
    <row r="2600" spans="6:6">
      <c r="F2600" s="68"/>
    </row>
    <row r="2601" spans="6:6">
      <c r="F2601" s="68"/>
    </row>
    <row r="2602" spans="6:6">
      <c r="F2602" s="68"/>
    </row>
    <row r="2603" spans="6:6">
      <c r="F2603" s="68"/>
    </row>
    <row r="2604" spans="6:6">
      <c r="F2604" s="68"/>
    </row>
    <row r="2605" spans="6:6">
      <c r="F2605" s="68"/>
    </row>
    <row r="2606" spans="6:6">
      <c r="F2606" s="68"/>
    </row>
    <row r="2607" spans="6:6">
      <c r="F2607" s="68"/>
    </row>
    <row r="2608" spans="6:6">
      <c r="F2608" s="68"/>
    </row>
    <row r="2609" spans="6:6">
      <c r="F2609" s="68"/>
    </row>
    <row r="2610" spans="6:6">
      <c r="F2610" s="68"/>
    </row>
    <row r="2611" spans="6:6">
      <c r="F2611" s="68"/>
    </row>
    <row r="2612" spans="6:6">
      <c r="F2612" s="68"/>
    </row>
    <row r="2613" spans="6:6">
      <c r="F2613" s="68"/>
    </row>
    <row r="2614" spans="6:6">
      <c r="F2614" s="68"/>
    </row>
    <row r="2615" spans="6:6">
      <c r="F2615" s="68"/>
    </row>
    <row r="2616" spans="6:6">
      <c r="F2616" s="68"/>
    </row>
    <row r="2617" spans="6:6">
      <c r="F2617" s="68"/>
    </row>
    <row r="2618" spans="6:6">
      <c r="F2618" s="68"/>
    </row>
    <row r="2619" spans="6:6">
      <c r="F2619" s="68"/>
    </row>
    <row r="2620" spans="6:6">
      <c r="F2620" s="68"/>
    </row>
    <row r="2621" spans="6:6">
      <c r="F2621" s="68"/>
    </row>
    <row r="2622" spans="6:6">
      <c r="F2622" s="68"/>
    </row>
    <row r="2623" spans="6:6">
      <c r="F2623" s="68"/>
    </row>
    <row r="2624" spans="6:6">
      <c r="F2624" s="68"/>
    </row>
    <row r="2625" spans="6:6">
      <c r="F2625" s="68"/>
    </row>
    <row r="2626" spans="6:6">
      <c r="F2626" s="68"/>
    </row>
    <row r="2627" spans="6:6">
      <c r="F2627" s="68"/>
    </row>
    <row r="2628" spans="6:6">
      <c r="F2628" s="68"/>
    </row>
    <row r="2629" spans="6:6">
      <c r="F2629" s="68"/>
    </row>
    <row r="2630" spans="6:6">
      <c r="F2630" s="68"/>
    </row>
    <row r="2631" spans="6:6">
      <c r="F2631" s="68"/>
    </row>
    <row r="2632" spans="6:6">
      <c r="F2632" s="68"/>
    </row>
    <row r="2633" spans="6:6">
      <c r="F2633" s="68"/>
    </row>
    <row r="2634" spans="6:6">
      <c r="F2634" s="68"/>
    </row>
    <row r="2635" spans="6:6">
      <c r="F2635" s="68"/>
    </row>
    <row r="2636" spans="6:6">
      <c r="F2636" s="68"/>
    </row>
    <row r="2637" spans="6:6">
      <c r="F2637" s="68"/>
    </row>
    <row r="2638" spans="6:6">
      <c r="F2638" s="68"/>
    </row>
    <row r="2639" spans="6:6">
      <c r="F2639" s="68"/>
    </row>
    <row r="2640" spans="6:6">
      <c r="F2640" s="68"/>
    </row>
    <row r="2641" spans="6:6">
      <c r="F2641" s="68"/>
    </row>
    <row r="2642" spans="6:6">
      <c r="F2642" s="68"/>
    </row>
    <row r="2643" spans="6:6">
      <c r="F2643" s="68"/>
    </row>
    <row r="2644" spans="6:6">
      <c r="F2644" s="68"/>
    </row>
    <row r="2645" spans="6:6">
      <c r="F2645" s="68"/>
    </row>
    <row r="2646" spans="6:6">
      <c r="F2646" s="68"/>
    </row>
    <row r="2647" spans="6:6">
      <c r="F2647" s="68"/>
    </row>
    <row r="2648" spans="6:6">
      <c r="F2648" s="68"/>
    </row>
    <row r="2649" spans="6:6">
      <c r="F2649" s="68"/>
    </row>
    <row r="2650" spans="6:6">
      <c r="F2650" s="68"/>
    </row>
    <row r="2651" spans="6:6">
      <c r="F2651" s="68"/>
    </row>
    <row r="2652" spans="6:6">
      <c r="F2652" s="68"/>
    </row>
    <row r="2653" spans="6:6">
      <c r="F2653" s="68"/>
    </row>
    <row r="2654" spans="6:6">
      <c r="F2654" s="68"/>
    </row>
    <row r="2655" spans="6:6">
      <c r="F2655" s="68"/>
    </row>
    <row r="2656" spans="6:6">
      <c r="F2656" s="68"/>
    </row>
    <row r="2657" spans="6:6">
      <c r="F2657" s="68"/>
    </row>
    <row r="2658" spans="6:6">
      <c r="F2658" s="68"/>
    </row>
    <row r="2659" spans="6:6">
      <c r="F2659" s="68"/>
    </row>
    <row r="2660" spans="6:6">
      <c r="F2660" s="68"/>
    </row>
    <row r="2661" spans="6:6">
      <c r="F2661" s="68"/>
    </row>
    <row r="2662" spans="6:6">
      <c r="F2662" s="68"/>
    </row>
    <row r="2663" spans="6:6">
      <c r="F2663" s="68"/>
    </row>
    <row r="2664" spans="6:6">
      <c r="F2664" s="68"/>
    </row>
    <row r="2665" spans="6:6">
      <c r="F2665" s="68"/>
    </row>
    <row r="2666" spans="6:6">
      <c r="F2666" s="68"/>
    </row>
    <row r="2667" spans="6:6">
      <c r="F2667" s="68"/>
    </row>
    <row r="2668" spans="6:6">
      <c r="F2668" s="68"/>
    </row>
    <row r="2669" spans="6:6">
      <c r="F2669" s="68"/>
    </row>
    <row r="2670" spans="6:6">
      <c r="F2670" s="68"/>
    </row>
    <row r="2671" spans="6:6">
      <c r="F2671" s="68"/>
    </row>
    <row r="2672" spans="6:6">
      <c r="F2672" s="68"/>
    </row>
    <row r="2673" spans="6:6">
      <c r="F2673" s="68"/>
    </row>
    <row r="2674" spans="6:6">
      <c r="F2674" s="68"/>
    </row>
    <row r="2675" spans="6:6">
      <c r="F2675" s="68"/>
    </row>
    <row r="2676" spans="6:6">
      <c r="F2676" s="68"/>
    </row>
    <row r="2677" spans="6:6">
      <c r="F2677" s="68"/>
    </row>
    <row r="2678" spans="6:6">
      <c r="F2678" s="68"/>
    </row>
    <row r="2679" spans="6:6">
      <c r="F2679" s="68"/>
    </row>
    <row r="2680" spans="6:6">
      <c r="F2680" s="68"/>
    </row>
    <row r="2681" spans="6:6">
      <c r="F2681" s="68"/>
    </row>
    <row r="2682" spans="6:6">
      <c r="F2682" s="68"/>
    </row>
    <row r="2683" spans="6:6">
      <c r="F2683" s="68"/>
    </row>
    <row r="2684" spans="6:6">
      <c r="F2684" s="68"/>
    </row>
    <row r="2685" spans="6:6">
      <c r="F2685" s="68"/>
    </row>
    <row r="2686" spans="6:6">
      <c r="F2686" s="68"/>
    </row>
    <row r="2687" spans="6:6">
      <c r="F2687" s="68"/>
    </row>
    <row r="2688" spans="6:6">
      <c r="F2688" s="68"/>
    </row>
    <row r="2689" spans="6:6">
      <c r="F2689" s="68"/>
    </row>
    <row r="2690" spans="6:6">
      <c r="F2690" s="68"/>
    </row>
    <row r="2691" spans="6:6">
      <c r="F2691" s="68"/>
    </row>
    <row r="2692" spans="6:6">
      <c r="F2692" s="68"/>
    </row>
    <row r="2693" spans="6:6">
      <c r="F2693" s="68"/>
    </row>
    <row r="2694" spans="6:6">
      <c r="F2694" s="68"/>
    </row>
    <row r="2695" spans="6:6">
      <c r="F2695" s="68"/>
    </row>
    <row r="2696" spans="6:6">
      <c r="F2696" s="68"/>
    </row>
    <row r="2697" spans="6:6">
      <c r="F2697" s="68"/>
    </row>
    <row r="2698" spans="6:6">
      <c r="F2698" s="68"/>
    </row>
    <row r="2699" spans="6:6">
      <c r="F2699" s="68"/>
    </row>
    <row r="2700" spans="6:6">
      <c r="F2700" s="68"/>
    </row>
    <row r="2701" spans="6:6">
      <c r="F2701" s="68"/>
    </row>
    <row r="2702" spans="6:6">
      <c r="F2702" s="68"/>
    </row>
    <row r="2703" spans="6:6">
      <c r="F2703" s="68"/>
    </row>
    <row r="2704" spans="6:6">
      <c r="F2704" s="68"/>
    </row>
    <row r="2705" spans="6:6">
      <c r="F2705" s="68"/>
    </row>
    <row r="2706" spans="6:6">
      <c r="F2706" s="68"/>
    </row>
    <row r="2707" spans="6:6">
      <c r="F2707" s="68"/>
    </row>
    <row r="2708" spans="6:6">
      <c r="F2708" s="68"/>
    </row>
    <row r="2709" spans="6:6">
      <c r="F2709" s="68"/>
    </row>
    <row r="2710" spans="6:6">
      <c r="F2710" s="68"/>
    </row>
    <row r="2711" spans="6:6">
      <c r="F2711" s="68"/>
    </row>
    <row r="2712" spans="6:6">
      <c r="F2712" s="68"/>
    </row>
    <row r="2713" spans="6:6">
      <c r="F2713" s="68"/>
    </row>
    <row r="2714" spans="6:6">
      <c r="F2714" s="68"/>
    </row>
    <row r="2715" spans="6:6">
      <c r="F2715" s="68"/>
    </row>
    <row r="2716" spans="6:6">
      <c r="F2716" s="68"/>
    </row>
    <row r="2717" spans="6:6">
      <c r="F2717" s="68"/>
    </row>
    <row r="2718" spans="6:6">
      <c r="F2718" s="68"/>
    </row>
    <row r="2719" spans="6:6">
      <c r="F2719" s="68"/>
    </row>
    <row r="2720" spans="6:6">
      <c r="F2720" s="68"/>
    </row>
    <row r="2721" spans="6:6">
      <c r="F2721" s="68"/>
    </row>
    <row r="2722" spans="6:6">
      <c r="F2722" s="68"/>
    </row>
    <row r="2723" spans="6:6">
      <c r="F2723" s="68"/>
    </row>
    <row r="2724" spans="6:6">
      <c r="F2724" s="68"/>
    </row>
    <row r="2725" spans="6:6">
      <c r="F2725" s="68"/>
    </row>
    <row r="2726" spans="6:6">
      <c r="F2726" s="68"/>
    </row>
    <row r="2727" spans="6:6">
      <c r="F2727" s="68"/>
    </row>
    <row r="2728" spans="6:6">
      <c r="F2728" s="68"/>
    </row>
    <row r="2729" spans="6:6">
      <c r="F2729" s="68"/>
    </row>
    <row r="2730" spans="6:6">
      <c r="F2730" s="68"/>
    </row>
    <row r="2731" spans="6:6">
      <c r="F2731" s="68"/>
    </row>
    <row r="2732" spans="6:6">
      <c r="F2732" s="68"/>
    </row>
    <row r="2733" spans="6:6">
      <c r="F2733" s="68"/>
    </row>
    <row r="2734" spans="6:6">
      <c r="F2734" s="68"/>
    </row>
    <row r="2735" spans="6:6">
      <c r="F2735" s="68"/>
    </row>
    <row r="2736" spans="6:6">
      <c r="F2736" s="68"/>
    </row>
    <row r="2737" spans="6:6">
      <c r="F2737" s="68"/>
    </row>
    <row r="2738" spans="6:6">
      <c r="F2738" s="68"/>
    </row>
    <row r="2739" spans="6:6">
      <c r="F2739" s="68"/>
    </row>
    <row r="2740" spans="6:6">
      <c r="F2740" s="68"/>
    </row>
    <row r="2741" spans="6:6">
      <c r="F2741" s="68"/>
    </row>
    <row r="2742" spans="6:6">
      <c r="F2742" s="68"/>
    </row>
    <row r="2743" spans="6:6">
      <c r="F2743" s="68"/>
    </row>
    <row r="2744" spans="6:6">
      <c r="F2744" s="68"/>
    </row>
    <row r="2745" spans="6:6">
      <c r="F2745" s="68"/>
    </row>
    <row r="2746" spans="6:6">
      <c r="F2746" s="68"/>
    </row>
    <row r="2747" spans="6:6">
      <c r="F2747" s="68"/>
    </row>
    <row r="2748" spans="6:6">
      <c r="F2748" s="68"/>
    </row>
    <row r="2749" spans="6:6">
      <c r="F2749" s="68"/>
    </row>
    <row r="2750" spans="6:6">
      <c r="F2750" s="68"/>
    </row>
    <row r="2751" spans="6:6">
      <c r="F2751" s="68"/>
    </row>
    <row r="2752" spans="6:6">
      <c r="F2752" s="68"/>
    </row>
    <row r="2753" spans="6:6">
      <c r="F2753" s="68"/>
    </row>
    <row r="2754" spans="6:6">
      <c r="F2754" s="68"/>
    </row>
    <row r="2755" spans="6:6">
      <c r="F2755" s="68"/>
    </row>
    <row r="2756" spans="6:6">
      <c r="F2756" s="68"/>
    </row>
    <row r="2757" spans="6:6">
      <c r="F2757" s="68"/>
    </row>
    <row r="2758" spans="6:6">
      <c r="F2758" s="68"/>
    </row>
    <row r="2759" spans="6:6">
      <c r="F2759" s="68"/>
    </row>
    <row r="2760" spans="6:6">
      <c r="F2760" s="68"/>
    </row>
    <row r="2761" spans="6:6">
      <c r="F2761" s="68"/>
    </row>
    <row r="2762" spans="6:6">
      <c r="F2762" s="68"/>
    </row>
    <row r="2763" spans="6:6">
      <c r="F2763" s="68"/>
    </row>
    <row r="2764" spans="6:6">
      <c r="F2764" s="68"/>
    </row>
    <row r="2765" spans="6:6">
      <c r="F2765" s="68"/>
    </row>
    <row r="2766" spans="6:6">
      <c r="F2766" s="68"/>
    </row>
    <row r="2767" spans="6:6">
      <c r="F2767" s="68"/>
    </row>
    <row r="2768" spans="6:6">
      <c r="F2768" s="68"/>
    </row>
    <row r="2769" spans="6:6">
      <c r="F2769" s="68"/>
    </row>
    <row r="2770" spans="6:6">
      <c r="F2770" s="68"/>
    </row>
    <row r="2771" spans="6:6">
      <c r="F2771" s="68"/>
    </row>
    <row r="2772" spans="6:6">
      <c r="F2772" s="68"/>
    </row>
    <row r="2773" spans="6:6">
      <c r="F2773" s="68"/>
    </row>
    <row r="2774" spans="6:6">
      <c r="F2774" s="68"/>
    </row>
    <row r="2775" spans="6:6">
      <c r="F2775" s="68"/>
    </row>
    <row r="2776" spans="6:6">
      <c r="F2776" s="68"/>
    </row>
    <row r="2777" spans="6:6">
      <c r="F2777" s="68"/>
    </row>
    <row r="2778" spans="6:6">
      <c r="F2778" s="68"/>
    </row>
    <row r="2779" spans="6:6">
      <c r="F2779" s="68"/>
    </row>
    <row r="2780" spans="6:6">
      <c r="F2780" s="68"/>
    </row>
    <row r="2781" spans="6:6">
      <c r="F2781" s="68"/>
    </row>
    <row r="2782" spans="6:6">
      <c r="F2782" s="68"/>
    </row>
    <row r="2783" spans="6:6">
      <c r="F2783" s="68"/>
    </row>
    <row r="2784" spans="6:6">
      <c r="F2784" s="68"/>
    </row>
    <row r="2785" spans="6:6">
      <c r="F2785" s="68"/>
    </row>
    <row r="2786" spans="6:6">
      <c r="F2786" s="68"/>
    </row>
    <row r="2787" spans="6:6">
      <c r="F2787" s="68"/>
    </row>
    <row r="2788" spans="6:6">
      <c r="F2788" s="68"/>
    </row>
    <row r="2789" spans="6:6">
      <c r="F2789" s="68"/>
    </row>
    <row r="2790" spans="6:6">
      <c r="F2790" s="68"/>
    </row>
    <row r="2791" spans="6:6">
      <c r="F2791" s="68"/>
    </row>
    <row r="2792" spans="6:6">
      <c r="F2792" s="68"/>
    </row>
    <row r="2793" spans="6:6">
      <c r="F2793" s="68"/>
    </row>
    <row r="2794" spans="6:6">
      <c r="F2794" s="68"/>
    </row>
    <row r="2795" spans="6:6">
      <c r="F2795" s="68"/>
    </row>
    <row r="2796" spans="6:6">
      <c r="F2796" s="68"/>
    </row>
    <row r="2797" spans="6:6">
      <c r="F2797" s="68"/>
    </row>
    <row r="2798" spans="6:6">
      <c r="F2798" s="68"/>
    </row>
    <row r="2799" spans="6:6">
      <c r="F2799" s="68"/>
    </row>
    <row r="2800" spans="6:6">
      <c r="F2800" s="68"/>
    </row>
    <row r="2801" spans="6:6">
      <c r="F2801" s="68"/>
    </row>
    <row r="2802" spans="6:6">
      <c r="F2802" s="68"/>
    </row>
    <row r="2803" spans="6:6">
      <c r="F2803" s="68"/>
    </row>
    <row r="2804" spans="6:6">
      <c r="F2804" s="68"/>
    </row>
    <row r="2805" spans="6:6">
      <c r="F2805" s="68"/>
    </row>
    <row r="2806" spans="6:6">
      <c r="F2806" s="68"/>
    </row>
    <row r="2807" spans="6:6">
      <c r="F2807" s="68"/>
    </row>
    <row r="2808" spans="6:6">
      <c r="F2808" s="68"/>
    </row>
    <row r="2809" spans="6:6">
      <c r="F2809" s="68"/>
    </row>
    <row r="2810" spans="6:6">
      <c r="F2810" s="68"/>
    </row>
    <row r="2811" spans="6:6">
      <c r="F2811" s="68"/>
    </row>
    <row r="2812" spans="6:6">
      <c r="F2812" s="68"/>
    </row>
    <row r="2813" spans="6:6">
      <c r="F2813" s="68"/>
    </row>
    <row r="2814" spans="6:6">
      <c r="F2814" s="68"/>
    </row>
    <row r="2815" spans="6:6">
      <c r="F2815" s="68"/>
    </row>
    <row r="2816" spans="6:6">
      <c r="F2816" s="68"/>
    </row>
    <row r="2817" spans="6:6">
      <c r="F2817" s="68"/>
    </row>
    <row r="2818" spans="6:6">
      <c r="F2818" s="68"/>
    </row>
    <row r="2819" spans="6:6">
      <c r="F2819" s="68"/>
    </row>
    <row r="2820" spans="6:6">
      <c r="F2820" s="68"/>
    </row>
    <row r="2821" spans="6:6">
      <c r="F2821" s="68"/>
    </row>
    <row r="2822" spans="6:6">
      <c r="F2822" s="68"/>
    </row>
    <row r="2823" spans="6:6">
      <c r="F2823" s="68"/>
    </row>
    <row r="2824" spans="6:6">
      <c r="F2824" s="68"/>
    </row>
    <row r="2825" spans="6:6">
      <c r="F2825" s="68"/>
    </row>
    <row r="2826" spans="6:6">
      <c r="F2826" s="68"/>
    </row>
    <row r="2827" spans="6:6">
      <c r="F2827" s="68"/>
    </row>
    <row r="2828" spans="6:6">
      <c r="F2828" s="68"/>
    </row>
    <row r="2829" spans="6:6">
      <c r="F2829" s="68"/>
    </row>
    <row r="2830" spans="6:6">
      <c r="F2830" s="68"/>
    </row>
    <row r="2831" spans="6:6">
      <c r="F2831" s="68"/>
    </row>
    <row r="2832" spans="6:6">
      <c r="F2832" s="68"/>
    </row>
    <row r="2833" spans="6:6">
      <c r="F2833" s="68"/>
    </row>
    <row r="2834" spans="6:6">
      <c r="F2834" s="68"/>
    </row>
    <row r="2835" spans="6:6">
      <c r="F2835" s="68"/>
    </row>
    <row r="2836" spans="6:6">
      <c r="F2836" s="68"/>
    </row>
    <row r="2837" spans="6:6">
      <c r="F2837" s="68"/>
    </row>
    <row r="2838" spans="6:6">
      <c r="F2838" s="68"/>
    </row>
    <row r="2839" spans="6:6">
      <c r="F2839" s="68"/>
    </row>
    <row r="2840" spans="6:6">
      <c r="F2840" s="68"/>
    </row>
    <row r="2841" spans="6:6">
      <c r="F2841" s="68"/>
    </row>
    <row r="2842" spans="6:6">
      <c r="F2842" s="68"/>
    </row>
    <row r="2843" spans="6:6">
      <c r="F2843" s="68"/>
    </row>
    <row r="2844" spans="6:6">
      <c r="F2844" s="68"/>
    </row>
    <row r="2845" spans="6:6">
      <c r="F2845" s="68"/>
    </row>
    <row r="2846" spans="6:6">
      <c r="F2846" s="68"/>
    </row>
    <row r="2847" spans="6:6">
      <c r="F2847" s="68"/>
    </row>
    <row r="2848" spans="6:6">
      <c r="F2848" s="68"/>
    </row>
    <row r="2849" spans="6:6">
      <c r="F2849" s="68"/>
    </row>
    <row r="2850" spans="6:6">
      <c r="F2850" s="68"/>
    </row>
    <row r="2851" spans="6:6">
      <c r="F2851" s="68"/>
    </row>
    <row r="2852" spans="6:6">
      <c r="F2852" s="68"/>
    </row>
    <row r="2853" spans="6:6">
      <c r="F2853" s="68"/>
    </row>
    <row r="2854" spans="6:6">
      <c r="F2854" s="68"/>
    </row>
    <row r="2855" spans="6:6">
      <c r="F2855" s="68"/>
    </row>
    <row r="2856" spans="6:6">
      <c r="F2856" s="68"/>
    </row>
    <row r="2857" spans="6:6">
      <c r="F2857" s="68"/>
    </row>
    <row r="2858" spans="6:6">
      <c r="F2858" s="68"/>
    </row>
    <row r="2859" spans="6:6">
      <c r="F2859" s="68"/>
    </row>
    <row r="2860" spans="6:6">
      <c r="F2860" s="68"/>
    </row>
    <row r="2861" spans="6:6">
      <c r="F2861" s="68"/>
    </row>
    <row r="2862" spans="6:6">
      <c r="F2862" s="68"/>
    </row>
    <row r="2863" spans="6:6">
      <c r="F2863" s="68"/>
    </row>
    <row r="2864" spans="6:6">
      <c r="F2864" s="68"/>
    </row>
    <row r="2865" spans="6:6">
      <c r="F2865" s="68"/>
    </row>
    <row r="2866" spans="6:6">
      <c r="F2866" s="68"/>
    </row>
    <row r="2867" spans="6:6">
      <c r="F2867" s="68"/>
    </row>
    <row r="2868" spans="6:6">
      <c r="F2868" s="68"/>
    </row>
    <row r="2869" spans="6:6">
      <c r="F2869" s="68"/>
    </row>
    <row r="2870" spans="6:6">
      <c r="F2870" s="68"/>
    </row>
    <row r="2871" spans="6:6">
      <c r="F2871" s="68"/>
    </row>
    <row r="2872" spans="6:6">
      <c r="F2872" s="68"/>
    </row>
    <row r="2873" spans="6:6">
      <c r="F2873" s="68"/>
    </row>
    <row r="2874" spans="6:6">
      <c r="F2874" s="68"/>
    </row>
    <row r="2875" spans="6:6">
      <c r="F2875" s="68"/>
    </row>
    <row r="2876" spans="6:6">
      <c r="F2876" s="68"/>
    </row>
    <row r="2877" spans="6:6">
      <c r="F2877" s="68"/>
    </row>
    <row r="2878" spans="6:6">
      <c r="F2878" s="68"/>
    </row>
    <row r="2879" spans="6:6">
      <c r="F2879" s="68"/>
    </row>
    <row r="2880" spans="6:6">
      <c r="F2880" s="68"/>
    </row>
    <row r="2881" spans="6:6">
      <c r="F2881" s="68"/>
    </row>
    <row r="2882" spans="6:6">
      <c r="F2882" s="68"/>
    </row>
    <row r="2883" spans="6:6">
      <c r="F2883" s="68"/>
    </row>
    <row r="2884" spans="6:6">
      <c r="F2884" s="68"/>
    </row>
    <row r="2885" spans="6:6">
      <c r="F2885" s="68"/>
    </row>
    <row r="2886" spans="6:6">
      <c r="F2886" s="68"/>
    </row>
    <row r="2887" spans="6:6">
      <c r="F2887" s="68"/>
    </row>
    <row r="2888" spans="6:6">
      <c r="F2888" s="68"/>
    </row>
    <row r="2889" spans="6:6">
      <c r="F2889" s="68"/>
    </row>
    <row r="2890" spans="6:6">
      <c r="F2890" s="68"/>
    </row>
    <row r="2891" spans="6:6">
      <c r="F2891" s="68"/>
    </row>
    <row r="2892" spans="6:6">
      <c r="F2892" s="68"/>
    </row>
    <row r="2893" spans="6:6">
      <c r="F2893" s="68"/>
    </row>
    <row r="2894" spans="6:6">
      <c r="F2894" s="68"/>
    </row>
    <row r="2895" spans="6:6">
      <c r="F2895" s="68"/>
    </row>
    <row r="2896" spans="6:6">
      <c r="F2896" s="68"/>
    </row>
    <row r="2897" spans="6:6">
      <c r="F2897" s="68"/>
    </row>
    <row r="2898" spans="6:6">
      <c r="F2898" s="68"/>
    </row>
    <row r="2899" spans="6:6">
      <c r="F2899" s="68"/>
    </row>
    <row r="2900" spans="6:6">
      <c r="F2900" s="68"/>
    </row>
    <row r="2901" spans="6:6">
      <c r="F2901" s="68"/>
    </row>
    <row r="2902" spans="6:6">
      <c r="F2902" s="68"/>
    </row>
    <row r="2903" spans="6:6">
      <c r="F2903" s="68"/>
    </row>
    <row r="2904" spans="6:6">
      <c r="F2904" s="68"/>
    </row>
    <row r="2905" spans="6:6">
      <c r="F2905" s="68"/>
    </row>
    <row r="2906" spans="6:6">
      <c r="F2906" s="68"/>
    </row>
    <row r="2907" spans="6:6">
      <c r="F2907" s="68"/>
    </row>
    <row r="2908" spans="6:6">
      <c r="F2908" s="68"/>
    </row>
    <row r="2909" spans="6:6">
      <c r="F2909" s="68"/>
    </row>
    <row r="2910" spans="6:6">
      <c r="F2910" s="68"/>
    </row>
    <row r="2911" spans="6:6">
      <c r="F2911" s="68"/>
    </row>
    <row r="2912" spans="6:6">
      <c r="F2912" s="68"/>
    </row>
    <row r="2913" spans="6:6">
      <c r="F2913" s="68"/>
    </row>
    <row r="2914" spans="6:6">
      <c r="F2914" s="68"/>
    </row>
    <row r="2915" spans="6:6">
      <c r="F2915" s="68"/>
    </row>
    <row r="2916" spans="6:6">
      <c r="F2916" s="68"/>
    </row>
    <row r="2917" spans="6:6">
      <c r="F2917" s="68"/>
    </row>
    <row r="2918" spans="6:6">
      <c r="F2918" s="68"/>
    </row>
    <row r="2919" spans="6:6">
      <c r="F2919" s="68"/>
    </row>
    <row r="2920" spans="6:6">
      <c r="F2920" s="68"/>
    </row>
    <row r="2921" spans="6:6">
      <c r="F2921" s="68"/>
    </row>
    <row r="2922" spans="6:6">
      <c r="F2922" s="68"/>
    </row>
    <row r="2923" spans="6:6">
      <c r="F2923" s="68"/>
    </row>
    <row r="2924" spans="6:6">
      <c r="F2924" s="68"/>
    </row>
    <row r="2925" spans="6:6">
      <c r="F2925" s="68"/>
    </row>
    <row r="2926" spans="6:6">
      <c r="F2926" s="68"/>
    </row>
    <row r="2927" spans="6:6">
      <c r="F2927" s="68"/>
    </row>
    <row r="2928" spans="6:6">
      <c r="F2928" s="68"/>
    </row>
    <row r="2929" spans="6:6">
      <c r="F2929" s="68"/>
    </row>
    <row r="2930" spans="6:6">
      <c r="F2930" s="68"/>
    </row>
    <row r="2931" spans="6:6">
      <c r="F2931" s="68"/>
    </row>
    <row r="2932" spans="6:6">
      <c r="F2932" s="68"/>
    </row>
    <row r="2933" spans="6:6">
      <c r="F2933" s="68"/>
    </row>
    <row r="2934" spans="6:6">
      <c r="F2934" s="68"/>
    </row>
    <row r="2935" spans="6:6">
      <c r="F2935" s="68"/>
    </row>
    <row r="2936" spans="6:6">
      <c r="F2936" s="68"/>
    </row>
    <row r="2937" spans="6:6">
      <c r="F2937" s="68"/>
    </row>
    <row r="2938" spans="6:6">
      <c r="F2938" s="68"/>
    </row>
    <row r="2939" spans="6:6">
      <c r="F2939" s="68"/>
    </row>
    <row r="2940" spans="6:6">
      <c r="F2940" s="68"/>
    </row>
    <row r="2941" spans="6:6">
      <c r="F2941" s="68"/>
    </row>
    <row r="2942" spans="6:6">
      <c r="F2942" s="68"/>
    </row>
    <row r="2943" spans="6:6">
      <c r="F2943" s="68"/>
    </row>
    <row r="2944" spans="6:6">
      <c r="F2944" s="68"/>
    </row>
    <row r="2945" spans="6:6">
      <c r="F2945" s="68"/>
    </row>
    <row r="2946" spans="6:6">
      <c r="F2946" s="68"/>
    </row>
    <row r="2947" spans="6:6">
      <c r="F2947" s="68"/>
    </row>
    <row r="2948" spans="6:6">
      <c r="F2948" s="68"/>
    </row>
    <row r="2949" spans="6:6">
      <c r="F2949" s="68"/>
    </row>
    <row r="2950" spans="6:6">
      <c r="F2950" s="68"/>
    </row>
    <row r="2951" spans="6:6">
      <c r="F2951" s="68"/>
    </row>
    <row r="2952" spans="6:6">
      <c r="F2952" s="68"/>
    </row>
    <row r="2953" spans="6:6">
      <c r="F2953" s="68"/>
    </row>
    <row r="2954" spans="6:6">
      <c r="F2954" s="68"/>
    </row>
    <row r="2955" spans="6:6">
      <c r="F2955" s="68"/>
    </row>
    <row r="2956" spans="6:6">
      <c r="F2956" s="68"/>
    </row>
    <row r="2957" spans="6:6">
      <c r="F2957" s="68"/>
    </row>
    <row r="2958" spans="6:6">
      <c r="F2958" s="68"/>
    </row>
    <row r="2959" spans="6:6">
      <c r="F2959" s="68"/>
    </row>
    <row r="2960" spans="6:6">
      <c r="F2960" s="68"/>
    </row>
    <row r="2961" spans="6:6">
      <c r="F2961" s="68"/>
    </row>
    <row r="2962" spans="6:6">
      <c r="F2962" s="68"/>
    </row>
    <row r="2963" spans="6:6">
      <c r="F2963" s="68"/>
    </row>
    <row r="2964" spans="6:6">
      <c r="F2964" s="68"/>
    </row>
    <row r="2965" spans="6:6">
      <c r="F2965" s="68"/>
    </row>
    <row r="2966" spans="6:6">
      <c r="F2966" s="68"/>
    </row>
    <row r="2967" spans="6:6">
      <c r="F2967" s="68"/>
    </row>
    <row r="2968" spans="6:6">
      <c r="F2968" s="68"/>
    </row>
    <row r="2969" spans="6:6">
      <c r="F2969" s="68"/>
    </row>
    <row r="2970" spans="6:6">
      <c r="F2970" s="68"/>
    </row>
    <row r="2971" spans="6:6">
      <c r="F2971" s="68"/>
    </row>
    <row r="2972" spans="6:6">
      <c r="F2972" s="68"/>
    </row>
    <row r="2973" spans="6:6">
      <c r="F2973" s="68"/>
    </row>
    <row r="2974" spans="6:6">
      <c r="F2974" s="68"/>
    </row>
    <row r="2975" spans="6:6">
      <c r="F2975" s="68"/>
    </row>
    <row r="2976" spans="6:6">
      <c r="F2976" s="68"/>
    </row>
    <row r="2977" spans="6:6">
      <c r="F2977" s="68"/>
    </row>
    <row r="2978" spans="6:6">
      <c r="F2978" s="68"/>
    </row>
    <row r="2979" spans="6:6">
      <c r="F2979" s="68"/>
    </row>
    <row r="2980" spans="6:6">
      <c r="F2980" s="68"/>
    </row>
    <row r="2981" spans="6:6">
      <c r="F2981" s="68"/>
    </row>
    <row r="2982" spans="6:6">
      <c r="F2982" s="68"/>
    </row>
    <row r="2983" spans="6:6">
      <c r="F2983" s="68"/>
    </row>
    <row r="2984" spans="6:6">
      <c r="F2984" s="68"/>
    </row>
    <row r="2985" spans="6:6">
      <c r="F2985" s="68"/>
    </row>
    <row r="2986" spans="6:6">
      <c r="F2986" s="68"/>
    </row>
    <row r="2987" spans="6:6">
      <c r="F2987" s="68"/>
    </row>
    <row r="2988" spans="6:6">
      <c r="F2988" s="68"/>
    </row>
    <row r="2989" spans="6:6">
      <c r="F2989" s="68"/>
    </row>
    <row r="2990" spans="6:6">
      <c r="F2990" s="68"/>
    </row>
    <row r="2991" spans="6:6">
      <c r="F2991" s="68"/>
    </row>
    <row r="2992" spans="6:6">
      <c r="F2992" s="68"/>
    </row>
    <row r="2993" spans="6:6">
      <c r="F2993" s="68"/>
    </row>
    <row r="2994" spans="6:6">
      <c r="F2994" s="68"/>
    </row>
    <row r="2995" spans="6:6">
      <c r="F2995" s="68"/>
    </row>
    <row r="2996" spans="6:6">
      <c r="F2996" s="68"/>
    </row>
    <row r="2997" spans="6:6">
      <c r="F2997" s="68"/>
    </row>
    <row r="2998" spans="6:6">
      <c r="F2998" s="68"/>
    </row>
    <row r="2999" spans="6:6">
      <c r="F2999" s="68"/>
    </row>
    <row r="3000" spans="6:6">
      <c r="F3000" s="68"/>
    </row>
    <row r="3001" spans="6:6">
      <c r="F3001" s="68"/>
    </row>
    <row r="3002" spans="6:6">
      <c r="F3002" s="68"/>
    </row>
    <row r="3003" spans="6:6">
      <c r="F3003" s="68"/>
    </row>
    <row r="3004" spans="6:6">
      <c r="F3004" s="68"/>
    </row>
    <row r="3005" spans="6:6">
      <c r="F3005" s="68"/>
    </row>
    <row r="3006" spans="6:6">
      <c r="F3006" s="68"/>
    </row>
    <row r="3007" spans="6:6">
      <c r="F3007" s="68"/>
    </row>
    <row r="3008" spans="6:6">
      <c r="F3008" s="68"/>
    </row>
    <row r="3009" spans="6:6">
      <c r="F3009" s="68"/>
    </row>
    <row r="3010" spans="6:6">
      <c r="F3010" s="68"/>
    </row>
    <row r="3011" spans="6:6">
      <c r="F3011" s="68"/>
    </row>
    <row r="3012" spans="6:6">
      <c r="F3012" s="68"/>
    </row>
    <row r="3013" spans="6:6">
      <c r="F3013" s="68"/>
    </row>
    <row r="3014" spans="6:6">
      <c r="F3014" s="68"/>
    </row>
    <row r="3015" spans="6:6">
      <c r="F3015" s="68"/>
    </row>
    <row r="3016" spans="6:6">
      <c r="F3016" s="68"/>
    </row>
    <row r="3017" spans="6:6">
      <c r="F3017" s="68"/>
    </row>
    <row r="3018" spans="6:6">
      <c r="F3018" s="68"/>
    </row>
    <row r="3019" spans="6:6">
      <c r="F3019" s="68"/>
    </row>
    <row r="3020" spans="6:6">
      <c r="F3020" s="68"/>
    </row>
    <row r="3021" spans="6:6">
      <c r="F3021" s="68"/>
    </row>
    <row r="3022" spans="6:6">
      <c r="F3022" s="68"/>
    </row>
    <row r="3023" spans="6:6">
      <c r="F3023" s="68"/>
    </row>
    <row r="3024" spans="6:6">
      <c r="F3024" s="68"/>
    </row>
    <row r="3025" spans="6:6">
      <c r="F3025" s="68"/>
    </row>
    <row r="3026" spans="6:6">
      <c r="F3026" s="68"/>
    </row>
    <row r="3027" spans="6:6">
      <c r="F3027" s="68"/>
    </row>
    <row r="3028" spans="6:6">
      <c r="F3028" s="68"/>
    </row>
    <row r="3029" spans="6:6">
      <c r="F3029" s="68"/>
    </row>
    <row r="3030" spans="6:6">
      <c r="F3030" s="68"/>
    </row>
    <row r="3031" spans="6:6">
      <c r="F3031" s="68"/>
    </row>
    <row r="3032" spans="6:6">
      <c r="F3032" s="68"/>
    </row>
    <row r="3033" spans="6:6">
      <c r="F3033" s="68"/>
    </row>
    <row r="3034" spans="6:6">
      <c r="F3034" s="68"/>
    </row>
    <row r="3035" spans="6:6">
      <c r="F3035" s="68"/>
    </row>
    <row r="3036" spans="6:6">
      <c r="F3036" s="68"/>
    </row>
    <row r="3037" spans="6:6">
      <c r="F3037" s="68"/>
    </row>
    <row r="3038" spans="6:6">
      <c r="F3038" s="68"/>
    </row>
    <row r="3039" spans="6:6">
      <c r="F3039" s="68"/>
    </row>
    <row r="3040" spans="6:6">
      <c r="F3040" s="68"/>
    </row>
    <row r="3041" spans="6:6">
      <c r="F3041" s="68"/>
    </row>
    <row r="3042" spans="6:6">
      <c r="F3042" s="68"/>
    </row>
    <row r="3043" spans="6:6">
      <c r="F3043" s="68"/>
    </row>
    <row r="3044" spans="6:6">
      <c r="F3044" s="68"/>
    </row>
    <row r="3045" spans="6:6">
      <c r="F3045" s="68"/>
    </row>
    <row r="3046" spans="6:6">
      <c r="F3046" s="68"/>
    </row>
    <row r="3047" spans="6:6">
      <c r="F3047" s="68"/>
    </row>
    <row r="3048" spans="6:6">
      <c r="F3048" s="68"/>
    </row>
    <row r="3049" spans="6:6">
      <c r="F3049" s="68"/>
    </row>
    <row r="3050" spans="6:6">
      <c r="F3050" s="68"/>
    </row>
    <row r="3051" spans="6:6">
      <c r="F3051" s="68"/>
    </row>
    <row r="3052" spans="6:6">
      <c r="F3052" s="68"/>
    </row>
    <row r="3053" spans="6:6">
      <c r="F3053" s="68"/>
    </row>
    <row r="3054" spans="6:6">
      <c r="F3054" s="68"/>
    </row>
    <row r="3055" spans="6:6">
      <c r="F3055" s="68"/>
    </row>
    <row r="3056" spans="6:6">
      <c r="F3056" s="68"/>
    </row>
    <row r="3057" spans="6:6">
      <c r="F3057" s="68"/>
    </row>
    <row r="3058" spans="6:6">
      <c r="F3058" s="68"/>
    </row>
    <row r="3059" spans="6:6">
      <c r="F3059" s="68"/>
    </row>
    <row r="3060" spans="6:6">
      <c r="F3060" s="68"/>
    </row>
    <row r="3061" spans="6:6">
      <c r="F3061" s="68"/>
    </row>
    <row r="3062" spans="6:6">
      <c r="F3062" s="68"/>
    </row>
    <row r="3063" spans="6:6">
      <c r="F3063" s="68"/>
    </row>
    <row r="3064" spans="6:6">
      <c r="F3064" s="68"/>
    </row>
    <row r="3065" spans="6:6">
      <c r="F3065" s="68"/>
    </row>
    <row r="3066" spans="6:6">
      <c r="F3066" s="68"/>
    </row>
    <row r="3067" spans="6:6">
      <c r="F3067" s="68"/>
    </row>
    <row r="3068" spans="6:6">
      <c r="F3068" s="68"/>
    </row>
    <row r="3069" spans="6:6">
      <c r="F3069" s="68"/>
    </row>
    <row r="3070" spans="6:6">
      <c r="F3070" s="68"/>
    </row>
    <row r="3071" spans="6:6">
      <c r="F3071" s="68"/>
    </row>
    <row r="3072" spans="6:6">
      <c r="F3072" s="68"/>
    </row>
    <row r="3073" spans="6:6">
      <c r="F3073" s="68"/>
    </row>
    <row r="3074" spans="6:6">
      <c r="F3074" s="68"/>
    </row>
    <row r="3075" spans="6:6">
      <c r="F3075" s="68"/>
    </row>
    <row r="3076" spans="6:6">
      <c r="F3076" s="68"/>
    </row>
    <row r="3077" spans="6:6">
      <c r="F3077" s="68"/>
    </row>
    <row r="3078" spans="6:6">
      <c r="F3078" s="68"/>
    </row>
    <row r="3079" spans="6:6">
      <c r="F3079" s="68"/>
    </row>
    <row r="3080" spans="6:6">
      <c r="F3080" s="68"/>
    </row>
    <row r="3081" spans="6:6">
      <c r="F3081" s="68"/>
    </row>
    <row r="3082" spans="6:6">
      <c r="F3082" s="68"/>
    </row>
    <row r="3083" spans="6:6">
      <c r="F3083" s="68"/>
    </row>
    <row r="3084" spans="6:6">
      <c r="F3084" s="68"/>
    </row>
    <row r="3085" spans="6:6">
      <c r="F3085" s="68"/>
    </row>
    <row r="3086" spans="6:6">
      <c r="F3086" s="68"/>
    </row>
    <row r="3087" spans="6:6">
      <c r="F3087" s="68"/>
    </row>
    <row r="3088" spans="6:6">
      <c r="F3088" s="68"/>
    </row>
    <row r="3089" spans="6:6">
      <c r="F3089" s="68"/>
    </row>
    <row r="3090" spans="6:6">
      <c r="F3090" s="68"/>
    </row>
    <row r="3091" spans="6:6">
      <c r="F3091" s="68"/>
    </row>
    <row r="3092" spans="6:6">
      <c r="F3092" s="68"/>
    </row>
    <row r="3093" spans="6:6">
      <c r="F3093" s="68"/>
    </row>
    <row r="3094" spans="6:6">
      <c r="F3094" s="68"/>
    </row>
    <row r="3095" spans="6:6">
      <c r="F3095" s="68"/>
    </row>
    <row r="3096" spans="6:6">
      <c r="F3096" s="68"/>
    </row>
    <row r="3097" spans="6:6">
      <c r="F3097" s="68"/>
    </row>
    <row r="3098" spans="6:6">
      <c r="F3098" s="68"/>
    </row>
    <row r="3099" spans="6:6">
      <c r="F3099" s="68"/>
    </row>
    <row r="3100" spans="6:6">
      <c r="F3100" s="68"/>
    </row>
    <row r="3101" spans="6:6">
      <c r="F3101" s="68"/>
    </row>
    <row r="3102" spans="6:6">
      <c r="F3102" s="68"/>
    </row>
    <row r="3103" spans="6:6">
      <c r="F3103" s="68"/>
    </row>
    <row r="3104" spans="6:6">
      <c r="F3104" s="68"/>
    </row>
    <row r="3105" spans="6:6">
      <c r="F3105" s="68"/>
    </row>
    <row r="3106" spans="6:6">
      <c r="F3106" s="68"/>
    </row>
    <row r="3107" spans="6:6">
      <c r="F3107" s="68"/>
    </row>
    <row r="3108" spans="6:6">
      <c r="F3108" s="68"/>
    </row>
    <row r="3109" spans="6:6">
      <c r="F3109" s="68"/>
    </row>
    <row r="3110" spans="6:6">
      <c r="F3110" s="68"/>
    </row>
    <row r="3111" spans="6:6">
      <c r="F3111" s="68"/>
    </row>
    <row r="3112" spans="6:6">
      <c r="F3112" s="68"/>
    </row>
    <row r="3113" spans="6:6">
      <c r="F3113" s="68"/>
    </row>
    <row r="3114" spans="6:6">
      <c r="F3114" s="68"/>
    </row>
    <row r="3115" spans="6:6">
      <c r="F3115" s="68"/>
    </row>
    <row r="3116" spans="6:6">
      <c r="F3116" s="68"/>
    </row>
    <row r="3117" spans="6:6">
      <c r="F3117" s="68"/>
    </row>
    <row r="3118" spans="6:6">
      <c r="F3118" s="68"/>
    </row>
    <row r="3119" spans="6:6">
      <c r="F3119" s="68"/>
    </row>
    <row r="3120" spans="6:6">
      <c r="F3120" s="68"/>
    </row>
    <row r="3121" spans="6:6">
      <c r="F3121" s="68"/>
    </row>
    <row r="3122" spans="6:6">
      <c r="F3122" s="68"/>
    </row>
    <row r="3123" spans="6:6">
      <c r="F3123" s="68"/>
    </row>
    <row r="3124" spans="6:6">
      <c r="F3124" s="68"/>
    </row>
    <row r="3125" spans="6:6">
      <c r="F3125" s="68"/>
    </row>
    <row r="3126" spans="6:6">
      <c r="F3126" s="68"/>
    </row>
    <row r="3127" spans="6:6">
      <c r="F3127" s="68"/>
    </row>
    <row r="3128" spans="6:6">
      <c r="F3128" s="68"/>
    </row>
    <row r="3129" spans="6:6">
      <c r="F3129" s="68"/>
    </row>
    <row r="3130" spans="6:6">
      <c r="F3130" s="68"/>
    </row>
    <row r="3131" spans="6:6">
      <c r="F3131" s="68"/>
    </row>
    <row r="3132" spans="6:6">
      <c r="F3132" s="68"/>
    </row>
    <row r="3133" spans="6:6">
      <c r="F3133" s="68"/>
    </row>
    <row r="3134" spans="6:6">
      <c r="F3134" s="68"/>
    </row>
    <row r="3135" spans="6:6">
      <c r="F3135" s="68"/>
    </row>
    <row r="3136" spans="6:6">
      <c r="F3136" s="68"/>
    </row>
    <row r="3137" spans="6:6">
      <c r="F3137" s="68"/>
    </row>
    <row r="3138" spans="6:6">
      <c r="F3138" s="68"/>
    </row>
    <row r="3139" spans="6:6">
      <c r="F3139" s="68"/>
    </row>
    <row r="3140" spans="6:6">
      <c r="F3140" s="68"/>
    </row>
    <row r="3141" spans="6:6">
      <c r="F3141" s="68"/>
    </row>
    <row r="3142" spans="6:6">
      <c r="F3142" s="68"/>
    </row>
    <row r="3143" spans="6:6">
      <c r="F3143" s="68"/>
    </row>
    <row r="3144" spans="6:6">
      <c r="F3144" s="68"/>
    </row>
    <row r="3145" spans="6:6">
      <c r="F3145" s="68"/>
    </row>
    <row r="3146" spans="6:6">
      <c r="F3146" s="68"/>
    </row>
    <row r="3147" spans="6:6">
      <c r="F3147" s="68"/>
    </row>
    <row r="3148" spans="6:6">
      <c r="F3148" s="68"/>
    </row>
    <row r="3149" spans="6:6">
      <c r="F3149" s="68"/>
    </row>
    <row r="3150" spans="6:6">
      <c r="F3150" s="68"/>
    </row>
    <row r="3151" spans="6:6">
      <c r="F3151" s="68"/>
    </row>
    <row r="3152" spans="6:6">
      <c r="F3152" s="68"/>
    </row>
    <row r="3153" spans="6:6">
      <c r="F3153" s="68"/>
    </row>
    <row r="3154" spans="6:6">
      <c r="F3154" s="68"/>
    </row>
    <row r="3155" spans="6:6">
      <c r="F3155" s="68"/>
    </row>
    <row r="3156" spans="6:6">
      <c r="F3156" s="68"/>
    </row>
    <row r="3157" spans="6:6">
      <c r="F3157" s="68"/>
    </row>
    <row r="3158" spans="6:6">
      <c r="F3158" s="68"/>
    </row>
    <row r="3159" spans="6:6">
      <c r="F3159" s="68"/>
    </row>
    <row r="3160" spans="6:6">
      <c r="F3160" s="68"/>
    </row>
    <row r="3161" spans="6:6">
      <c r="F3161" s="68"/>
    </row>
    <row r="3162" spans="6:6">
      <c r="F3162" s="68"/>
    </row>
    <row r="3163" spans="6:6">
      <c r="F3163" s="68"/>
    </row>
    <row r="3164" spans="6:6">
      <c r="F3164" s="68"/>
    </row>
    <row r="3165" spans="6:6">
      <c r="F3165" s="68"/>
    </row>
    <row r="3166" spans="6:6">
      <c r="F3166" s="68"/>
    </row>
    <row r="3167" spans="6:6">
      <c r="F3167" s="68"/>
    </row>
    <row r="3168" spans="6:6">
      <c r="F3168" s="68"/>
    </row>
    <row r="3169" spans="6:6">
      <c r="F3169" s="68"/>
    </row>
    <row r="3170" spans="6:6">
      <c r="F3170" s="68"/>
    </row>
    <row r="3171" spans="6:6">
      <c r="F3171" s="68"/>
    </row>
    <row r="3172" spans="6:6">
      <c r="F3172" s="68"/>
    </row>
    <row r="3173" spans="6:6">
      <c r="F3173" s="68"/>
    </row>
    <row r="3174" spans="6:6">
      <c r="F3174" s="68"/>
    </row>
    <row r="3175" spans="6:6">
      <c r="F3175" s="68"/>
    </row>
    <row r="3176" spans="6:6">
      <c r="F3176" s="68"/>
    </row>
    <row r="3177" spans="6:6">
      <c r="F3177" s="68"/>
    </row>
    <row r="3178" spans="6:6">
      <c r="F3178" s="68"/>
    </row>
    <row r="3179" spans="6:6">
      <c r="F3179" s="68"/>
    </row>
    <row r="3180" spans="6:6">
      <c r="F3180" s="68"/>
    </row>
    <row r="3181" spans="6:6">
      <c r="F3181" s="68"/>
    </row>
    <row r="3182" spans="6:6">
      <c r="F3182" s="68"/>
    </row>
    <row r="3183" spans="6:6">
      <c r="F3183" s="68"/>
    </row>
    <row r="3184" spans="6:6">
      <c r="F3184" s="68"/>
    </row>
    <row r="3185" spans="6:6">
      <c r="F3185" s="68"/>
    </row>
    <row r="3186" spans="6:6">
      <c r="F3186" s="68"/>
    </row>
    <row r="3187" spans="6:6">
      <c r="F3187" s="68"/>
    </row>
    <row r="3188" spans="6:6">
      <c r="F3188" s="68"/>
    </row>
    <row r="3189" spans="6:6">
      <c r="F3189" s="68"/>
    </row>
    <row r="3190" spans="6:6">
      <c r="F3190" s="68"/>
    </row>
    <row r="3191" spans="6:6">
      <c r="F3191" s="68"/>
    </row>
    <row r="3192" spans="6:6">
      <c r="F3192" s="68"/>
    </row>
    <row r="3193" spans="6:6">
      <c r="F3193" s="68"/>
    </row>
    <row r="3194" spans="6:6">
      <c r="F3194" s="68"/>
    </row>
    <row r="3195" spans="6:6">
      <c r="F3195" s="68"/>
    </row>
    <row r="3196" spans="6:6">
      <c r="F3196" s="68"/>
    </row>
    <row r="3197" spans="6:6">
      <c r="F3197" s="68"/>
    </row>
    <row r="3198" spans="6:6">
      <c r="F3198" s="68"/>
    </row>
    <row r="3199" spans="6:6">
      <c r="F3199" s="68"/>
    </row>
    <row r="3200" spans="6:6">
      <c r="F3200" s="68"/>
    </row>
    <row r="3201" spans="6:6">
      <c r="F3201" s="68"/>
    </row>
    <row r="3202" spans="6:6">
      <c r="F3202" s="68"/>
    </row>
    <row r="3203" spans="6:6">
      <c r="F3203" s="68"/>
    </row>
    <row r="3204" spans="6:6">
      <c r="F3204" s="68"/>
    </row>
    <row r="3205" spans="6:6">
      <c r="F3205" s="68"/>
    </row>
    <row r="3206" spans="6:6">
      <c r="F3206" s="68"/>
    </row>
    <row r="3207" spans="6:6">
      <c r="F3207" s="68"/>
    </row>
    <row r="3208" spans="6:6">
      <c r="F3208" s="68"/>
    </row>
    <row r="3209" spans="6:6">
      <c r="F3209" s="68"/>
    </row>
    <row r="3210" spans="6:6">
      <c r="F3210" s="68"/>
    </row>
    <row r="3211" spans="6:6">
      <c r="F3211" s="68"/>
    </row>
    <row r="3212" spans="6:6">
      <c r="F3212" s="68"/>
    </row>
    <row r="3213" spans="6:6">
      <c r="F3213" s="68"/>
    </row>
    <row r="3214" spans="6:6">
      <c r="F3214" s="68"/>
    </row>
    <row r="3215" spans="6:6">
      <c r="F3215" s="68"/>
    </row>
    <row r="3216" spans="6:6">
      <c r="F3216" s="68"/>
    </row>
    <row r="3217" spans="6:6">
      <c r="F3217" s="68"/>
    </row>
    <row r="3218" spans="6:6">
      <c r="F3218" s="68"/>
    </row>
    <row r="3219" spans="6:6">
      <c r="F3219" s="68"/>
    </row>
    <row r="3220" spans="6:6">
      <c r="F3220" s="68"/>
    </row>
    <row r="3221" spans="6:6">
      <c r="F3221" s="68"/>
    </row>
    <row r="3222" spans="6:6">
      <c r="F3222" s="68"/>
    </row>
    <row r="3223" spans="6:6">
      <c r="F3223" s="68"/>
    </row>
    <row r="3224" spans="6:6">
      <c r="F3224" s="68"/>
    </row>
    <row r="3225" spans="6:6">
      <c r="F3225" s="68"/>
    </row>
    <row r="3226" spans="6:6">
      <c r="F3226" s="68"/>
    </row>
    <row r="3227" spans="6:6">
      <c r="F3227" s="68"/>
    </row>
    <row r="3228" spans="6:6">
      <c r="F3228" s="68"/>
    </row>
    <row r="3229" spans="6:6">
      <c r="F3229" s="68"/>
    </row>
    <row r="3230" spans="6:6">
      <c r="F3230" s="68"/>
    </row>
    <row r="3231" spans="6:6">
      <c r="F3231" s="68"/>
    </row>
    <row r="3232" spans="6:6">
      <c r="F3232" s="68"/>
    </row>
    <row r="3233" spans="6:6">
      <c r="F3233" s="68"/>
    </row>
    <row r="3234" spans="6:6">
      <c r="F3234" s="68"/>
    </row>
    <row r="3235" spans="6:6">
      <c r="F3235" s="68"/>
    </row>
    <row r="3236" spans="6:6">
      <c r="F3236" s="68"/>
    </row>
    <row r="3237" spans="6:6">
      <c r="F3237" s="68"/>
    </row>
    <row r="3238" spans="6:6">
      <c r="F3238" s="68"/>
    </row>
    <row r="3239" spans="6:6">
      <c r="F3239" s="68"/>
    </row>
    <row r="3240" spans="6:6">
      <c r="F3240" s="68"/>
    </row>
    <row r="3241" spans="6:6">
      <c r="F3241" s="68"/>
    </row>
    <row r="3242" spans="6:6">
      <c r="F3242" s="68"/>
    </row>
    <row r="3243" spans="6:6">
      <c r="F3243" s="68"/>
    </row>
    <row r="3244" spans="6:6">
      <c r="F3244" s="68"/>
    </row>
    <row r="3245" spans="6:6">
      <c r="F3245" s="68"/>
    </row>
    <row r="3246" spans="6:6">
      <c r="F3246" s="68"/>
    </row>
    <row r="3247" spans="6:6">
      <c r="F3247" s="68"/>
    </row>
    <row r="3248" spans="6:6">
      <c r="F3248" s="68"/>
    </row>
    <row r="3249" spans="6:6">
      <c r="F3249" s="68"/>
    </row>
    <row r="3250" spans="6:6">
      <c r="F3250" s="68"/>
    </row>
    <row r="3251" spans="6:6">
      <c r="F3251" s="68"/>
    </row>
    <row r="3252" spans="6:6">
      <c r="F3252" s="68"/>
    </row>
    <row r="3253" spans="6:6">
      <c r="F3253" s="68"/>
    </row>
    <row r="3254" spans="6:6">
      <c r="F3254" s="68"/>
    </row>
    <row r="3255" spans="6:6">
      <c r="F3255" s="68"/>
    </row>
    <row r="3256" spans="6:6">
      <c r="F3256" s="68"/>
    </row>
    <row r="3257" spans="6:6">
      <c r="F3257" s="68"/>
    </row>
    <row r="3258" spans="6:6">
      <c r="F3258" s="68"/>
    </row>
    <row r="3259" spans="6:6">
      <c r="F3259" s="68"/>
    </row>
    <row r="3260" spans="6:6">
      <c r="F3260" s="68"/>
    </row>
    <row r="3261" spans="6:6">
      <c r="F3261" s="68"/>
    </row>
    <row r="3262" spans="6:6">
      <c r="F3262" s="68"/>
    </row>
    <row r="3263" spans="6:6">
      <c r="F3263" s="68"/>
    </row>
    <row r="3264" spans="6:6">
      <c r="F3264" s="68"/>
    </row>
    <row r="3265" spans="6:6">
      <c r="F3265" s="68"/>
    </row>
    <row r="3266" spans="6:6">
      <c r="F3266" s="68"/>
    </row>
    <row r="3267" spans="6:6">
      <c r="F3267" s="68"/>
    </row>
    <row r="3268" spans="6:6">
      <c r="F3268" s="68"/>
    </row>
    <row r="3269" spans="6:6">
      <c r="F3269" s="68"/>
    </row>
    <row r="3270" spans="6:6">
      <c r="F3270" s="68"/>
    </row>
    <row r="3271" spans="6:6">
      <c r="F3271" s="68"/>
    </row>
    <row r="3272" spans="6:6">
      <c r="F3272" s="68"/>
    </row>
    <row r="3273" spans="6:6">
      <c r="F3273" s="68"/>
    </row>
    <row r="3274" spans="6:6">
      <c r="F3274" s="68"/>
    </row>
    <row r="3275" spans="6:6">
      <c r="F3275" s="68"/>
    </row>
    <row r="3276" spans="6:6">
      <c r="F3276" s="68"/>
    </row>
    <row r="3277" spans="6:6">
      <c r="F3277" s="68"/>
    </row>
    <row r="3278" spans="6:6">
      <c r="F3278" s="68"/>
    </row>
    <row r="3279" spans="6:6">
      <c r="F3279" s="68"/>
    </row>
    <row r="3280" spans="6:6">
      <c r="F3280" s="68"/>
    </row>
    <row r="3281" spans="6:6">
      <c r="F3281" s="68"/>
    </row>
    <row r="3282" spans="6:6">
      <c r="F3282" s="68"/>
    </row>
    <row r="3283" spans="6:6">
      <c r="F3283" s="68"/>
    </row>
    <row r="3284" spans="6:6">
      <c r="F3284" s="68"/>
    </row>
    <row r="3285" spans="6:6">
      <c r="F3285" s="68"/>
    </row>
    <row r="3286" spans="6:6">
      <c r="F3286" s="68"/>
    </row>
    <row r="3287" spans="6:6">
      <c r="F3287" s="68"/>
    </row>
    <row r="3288" spans="6:6">
      <c r="F3288" s="68"/>
    </row>
    <row r="3289" spans="6:6">
      <c r="F3289" s="68"/>
    </row>
    <row r="3290" spans="6:6">
      <c r="F3290" s="68"/>
    </row>
    <row r="3291" spans="6:6">
      <c r="F3291" s="68"/>
    </row>
    <row r="3292" spans="6:6">
      <c r="F3292" s="68"/>
    </row>
    <row r="3293" spans="6:6">
      <c r="F3293" s="68"/>
    </row>
    <row r="3294" spans="6:6">
      <c r="F3294" s="68"/>
    </row>
    <row r="3295" spans="6:6">
      <c r="F3295" s="68"/>
    </row>
    <row r="3296" spans="6:6">
      <c r="F3296" s="68"/>
    </row>
    <row r="3297" spans="6:6">
      <c r="F3297" s="68"/>
    </row>
    <row r="3298" spans="6:6">
      <c r="F3298" s="68"/>
    </row>
    <row r="3299" spans="6:6">
      <c r="F3299" s="68"/>
    </row>
    <row r="3300" spans="6:6">
      <c r="F3300" s="68"/>
    </row>
    <row r="3301" spans="6:6">
      <c r="F3301" s="68"/>
    </row>
    <row r="3302" spans="6:6">
      <c r="F3302" s="68"/>
    </row>
    <row r="3303" spans="6:6">
      <c r="F3303" s="68"/>
    </row>
    <row r="3304" spans="6:6">
      <c r="F3304" s="68"/>
    </row>
    <row r="3305" spans="6:6">
      <c r="F3305" s="68"/>
    </row>
    <row r="3306" spans="6:6">
      <c r="F3306" s="68"/>
    </row>
    <row r="3307" spans="6:6">
      <c r="F3307" s="68"/>
    </row>
    <row r="3308" spans="6:6">
      <c r="F3308" s="68"/>
    </row>
    <row r="3309" spans="6:6">
      <c r="F3309" s="68"/>
    </row>
    <row r="3310" spans="6:6">
      <c r="F3310" s="68"/>
    </row>
    <row r="3311" spans="6:6">
      <c r="F3311" s="68"/>
    </row>
    <row r="3312" spans="6:6">
      <c r="F3312" s="68"/>
    </row>
    <row r="3313" spans="6:6">
      <c r="F3313" s="68"/>
    </row>
    <row r="3314" spans="6:6">
      <c r="F3314" s="68"/>
    </row>
    <row r="3315" spans="6:6">
      <c r="F3315" s="68"/>
    </row>
    <row r="3316" spans="6:6">
      <c r="F3316" s="68"/>
    </row>
    <row r="3317" spans="6:6">
      <c r="F3317" s="68"/>
    </row>
    <row r="3318" spans="6:6">
      <c r="F3318" s="68"/>
    </row>
    <row r="3319" spans="6:6">
      <c r="F3319" s="68"/>
    </row>
    <row r="3320" spans="6:6">
      <c r="F3320" s="68"/>
    </row>
    <row r="3321" spans="6:6">
      <c r="F3321" s="68"/>
    </row>
    <row r="3322" spans="6:6">
      <c r="F3322" s="68"/>
    </row>
    <row r="3323" spans="6:6">
      <c r="F3323" s="68"/>
    </row>
    <row r="3324" spans="6:6">
      <c r="F3324" s="68"/>
    </row>
    <row r="3325" spans="6:6">
      <c r="F3325" s="68"/>
    </row>
    <row r="3326" spans="6:6">
      <c r="F3326" s="68"/>
    </row>
    <row r="3327" spans="6:6">
      <c r="F3327" s="68"/>
    </row>
    <row r="3328" spans="6:6">
      <c r="F3328" s="68"/>
    </row>
    <row r="3329" spans="6:6">
      <c r="F3329" s="68"/>
    </row>
    <row r="3330" spans="6:6">
      <c r="F3330" s="68"/>
    </row>
    <row r="3331" spans="6:6">
      <c r="F3331" s="68"/>
    </row>
    <row r="3332" spans="6:6">
      <c r="F3332" s="68"/>
    </row>
    <row r="3333" spans="6:6">
      <c r="F3333" s="68"/>
    </row>
    <row r="3334" spans="6:6">
      <c r="F3334" s="68"/>
    </row>
    <row r="3335" spans="6:6">
      <c r="F3335" s="68"/>
    </row>
    <row r="3336" spans="6:6">
      <c r="F3336" s="68"/>
    </row>
    <row r="3337" spans="6:6">
      <c r="F3337" s="68"/>
    </row>
    <row r="3338" spans="6:6">
      <c r="F3338" s="68"/>
    </row>
    <row r="3339" spans="6:6">
      <c r="F3339" s="68"/>
    </row>
    <row r="3340" spans="6:6">
      <c r="F3340" s="68"/>
    </row>
    <row r="3341" spans="6:6">
      <c r="F3341" s="68"/>
    </row>
    <row r="3342" spans="6:6">
      <c r="F3342" s="68"/>
    </row>
    <row r="3343" spans="6:6">
      <c r="F3343" s="68"/>
    </row>
    <row r="3344" spans="6:6">
      <c r="F3344" s="68"/>
    </row>
    <row r="3345" spans="6:6">
      <c r="F3345" s="68"/>
    </row>
    <row r="3346" spans="6:6">
      <c r="F3346" s="68"/>
    </row>
    <row r="3347" spans="6:6">
      <c r="F3347" s="68"/>
    </row>
    <row r="3348" spans="6:6">
      <c r="F3348" s="68"/>
    </row>
    <row r="3349" spans="6:6">
      <c r="F3349" s="68"/>
    </row>
    <row r="3350" spans="6:6">
      <c r="F3350" s="68"/>
    </row>
    <row r="3351" spans="6:6">
      <c r="F3351" s="68"/>
    </row>
    <row r="3352" spans="6:6">
      <c r="F3352" s="68"/>
    </row>
    <row r="3353" spans="6:6">
      <c r="F3353" s="68"/>
    </row>
    <row r="3354" spans="6:6">
      <c r="F3354" s="68"/>
    </row>
    <row r="3355" spans="6:6">
      <c r="F3355" s="68"/>
    </row>
    <row r="3356" spans="6:6">
      <c r="F3356" s="68"/>
    </row>
    <row r="3357" spans="6:6">
      <c r="F3357" s="68"/>
    </row>
    <row r="3358" spans="6:6">
      <c r="F3358" s="68"/>
    </row>
    <row r="3359" spans="6:6">
      <c r="F3359" s="68"/>
    </row>
    <row r="3360" spans="6:6">
      <c r="F3360" s="68"/>
    </row>
    <row r="3361" spans="6:6">
      <c r="F3361" s="68"/>
    </row>
    <row r="3362" spans="6:6">
      <c r="F3362" s="68"/>
    </row>
    <row r="3363" spans="6:6">
      <c r="F3363" s="68"/>
    </row>
    <row r="3364" spans="6:6">
      <c r="F3364" s="68"/>
    </row>
    <row r="3365" spans="6:6">
      <c r="F3365" s="68"/>
    </row>
    <row r="3366" spans="6:6">
      <c r="F3366" s="68"/>
    </row>
    <row r="3367" spans="6:6">
      <c r="F3367" s="68"/>
    </row>
    <row r="3368" spans="6:6">
      <c r="F3368" s="68"/>
    </row>
    <row r="3369" spans="6:6">
      <c r="F3369" s="68"/>
    </row>
    <row r="3370" spans="6:6">
      <c r="F3370" s="68"/>
    </row>
    <row r="3371" spans="6:6">
      <c r="F3371" s="68"/>
    </row>
    <row r="3372" spans="6:6">
      <c r="F3372" s="68"/>
    </row>
    <row r="3373" spans="6:6">
      <c r="F3373" s="68"/>
    </row>
    <row r="3374" spans="6:6">
      <c r="F3374" s="68"/>
    </row>
    <row r="3375" spans="6:6">
      <c r="F3375" s="68"/>
    </row>
    <row r="3376" spans="6:6">
      <c r="F3376" s="68"/>
    </row>
    <row r="3377" spans="6:6">
      <c r="F3377" s="68"/>
    </row>
    <row r="3378" spans="6:6">
      <c r="F3378" s="68"/>
    </row>
    <row r="3379" spans="6:6">
      <c r="F3379" s="68"/>
    </row>
    <row r="3380" spans="6:6">
      <c r="F3380" s="68"/>
    </row>
    <row r="3381" spans="6:6">
      <c r="F3381" s="68"/>
    </row>
    <row r="3382" spans="6:6">
      <c r="F3382" s="68"/>
    </row>
    <row r="3383" spans="6:6">
      <c r="F3383" s="68"/>
    </row>
    <row r="3384" spans="6:6">
      <c r="F3384" s="68"/>
    </row>
    <row r="3385" spans="6:6">
      <c r="F3385" s="68"/>
    </row>
    <row r="3386" spans="6:6">
      <c r="F3386" s="68"/>
    </row>
    <row r="3387" spans="6:6">
      <c r="F3387" s="68"/>
    </row>
    <row r="3388" spans="6:6">
      <c r="F3388" s="68"/>
    </row>
    <row r="3389" spans="6:6">
      <c r="F3389" s="68"/>
    </row>
    <row r="3390" spans="6:6">
      <c r="F3390" s="68"/>
    </row>
    <row r="3391" spans="6:6">
      <c r="F3391" s="68"/>
    </row>
    <row r="3392" spans="6:6">
      <c r="F3392" s="68"/>
    </row>
    <row r="3393" spans="6:6">
      <c r="F3393" s="68"/>
    </row>
    <row r="3394" spans="6:6">
      <c r="F3394" s="68"/>
    </row>
    <row r="3395" spans="6:6">
      <c r="F3395" s="68"/>
    </row>
    <row r="3396" spans="6:6">
      <c r="F3396" s="68"/>
    </row>
    <row r="3397" spans="6:6">
      <c r="F3397" s="68"/>
    </row>
    <row r="3398" spans="6:6">
      <c r="F3398" s="68"/>
    </row>
    <row r="3399" spans="6:6">
      <c r="F3399" s="68"/>
    </row>
    <row r="3400" spans="6:6">
      <c r="F3400" s="68"/>
    </row>
    <row r="3401" spans="6:6">
      <c r="F3401" s="68"/>
    </row>
    <row r="3402" spans="6:6">
      <c r="F3402" s="68"/>
    </row>
    <row r="3403" spans="6:6">
      <c r="F3403" s="68"/>
    </row>
    <row r="3404" spans="6:6">
      <c r="F3404" s="68"/>
    </row>
    <row r="3405" spans="6:6">
      <c r="F3405" s="68"/>
    </row>
    <row r="3406" spans="6:6">
      <c r="F3406" s="68"/>
    </row>
    <row r="3407" spans="6:6">
      <c r="F3407" s="68"/>
    </row>
    <row r="3408" spans="6:6">
      <c r="F3408" s="68"/>
    </row>
    <row r="3409" spans="6:6">
      <c r="F3409" s="68"/>
    </row>
    <row r="3410" spans="6:6">
      <c r="F3410" s="68"/>
    </row>
    <row r="3411" spans="6:6">
      <c r="F3411" s="68"/>
    </row>
    <row r="3412" spans="6:6">
      <c r="F3412" s="68"/>
    </row>
    <row r="3413" spans="6:6">
      <c r="F3413" s="68"/>
    </row>
    <row r="3414" spans="6:6">
      <c r="F3414" s="68"/>
    </row>
    <row r="3415" spans="6:6">
      <c r="F3415" s="68"/>
    </row>
    <row r="3416" spans="6:6">
      <c r="F3416" s="68"/>
    </row>
    <row r="3417" spans="6:6">
      <c r="F3417" s="68"/>
    </row>
    <row r="3418" spans="6:6">
      <c r="F3418" s="68"/>
    </row>
    <row r="3419" spans="6:6">
      <c r="F3419" s="68"/>
    </row>
    <row r="3420" spans="6:6">
      <c r="F3420" s="68"/>
    </row>
    <row r="3421" spans="6:6">
      <c r="F3421" s="68"/>
    </row>
    <row r="3422" spans="6:6">
      <c r="F3422" s="68"/>
    </row>
    <row r="3423" spans="6:6">
      <c r="F3423" s="68"/>
    </row>
    <row r="3424" spans="6:6">
      <c r="F3424" s="68"/>
    </row>
    <row r="3425" spans="6:6">
      <c r="F3425" s="68"/>
    </row>
    <row r="3426" spans="6:6">
      <c r="F3426" s="68"/>
    </row>
    <row r="3427" spans="6:6">
      <c r="F3427" s="68"/>
    </row>
    <row r="3428" spans="6:6">
      <c r="F3428" s="68"/>
    </row>
    <row r="3429" spans="6:6">
      <c r="F3429" s="68"/>
    </row>
    <row r="3430" spans="6:6">
      <c r="F3430" s="68"/>
    </row>
    <row r="3431" spans="6:6">
      <c r="F3431" s="68"/>
    </row>
    <row r="3432" spans="6:6">
      <c r="F3432" s="68"/>
    </row>
    <row r="3433" spans="6:6">
      <c r="F3433" s="68"/>
    </row>
    <row r="3434" spans="6:6">
      <c r="F3434" s="68"/>
    </row>
    <row r="3435" spans="6:6">
      <c r="F3435" s="68"/>
    </row>
    <row r="3436" spans="6:6">
      <c r="F3436" s="68"/>
    </row>
    <row r="3437" spans="6:6">
      <c r="F3437" s="68"/>
    </row>
    <row r="3438" spans="6:6">
      <c r="F3438" s="68"/>
    </row>
    <row r="3439" spans="6:6">
      <c r="F3439" s="68"/>
    </row>
    <row r="3440" spans="6:6">
      <c r="F3440" s="68"/>
    </row>
    <row r="3441" spans="6:6">
      <c r="F3441" s="68"/>
    </row>
    <row r="3442" spans="6:6">
      <c r="F3442" s="68"/>
    </row>
    <row r="3443" spans="6:6">
      <c r="F3443" s="68"/>
    </row>
    <row r="3444" spans="6:6">
      <c r="F3444" s="68"/>
    </row>
    <row r="3445" spans="6:6">
      <c r="F3445" s="68"/>
    </row>
    <row r="3446" spans="6:6">
      <c r="F3446" s="68"/>
    </row>
    <row r="3447" spans="6:6">
      <c r="F3447" s="68"/>
    </row>
    <row r="3448" spans="6:6">
      <c r="F3448" s="68"/>
    </row>
    <row r="3449" spans="6:6">
      <c r="F3449" s="68"/>
    </row>
    <row r="3450" spans="6:6">
      <c r="F3450" s="68"/>
    </row>
    <row r="3451" spans="6:6">
      <c r="F3451" s="68"/>
    </row>
    <row r="3452" spans="6:6">
      <c r="F3452" s="68"/>
    </row>
    <row r="3453" spans="6:6">
      <c r="F3453" s="68"/>
    </row>
    <row r="3454" spans="6:6">
      <c r="F3454" s="68"/>
    </row>
    <row r="3455" spans="6:6">
      <c r="F3455" s="68"/>
    </row>
    <row r="3456" spans="6:6">
      <c r="F3456" s="68"/>
    </row>
    <row r="3457" spans="6:6">
      <c r="F3457" s="68"/>
    </row>
    <row r="3458" spans="6:6">
      <c r="F3458" s="68"/>
    </row>
    <row r="3459" spans="6:6">
      <c r="F3459" s="68"/>
    </row>
    <row r="3460" spans="6:6">
      <c r="F3460" s="68"/>
    </row>
    <row r="3461" spans="6:6">
      <c r="F3461" s="68"/>
    </row>
    <row r="3462" spans="6:6">
      <c r="F3462" s="68"/>
    </row>
    <row r="3463" spans="6:6">
      <c r="F3463" s="68"/>
    </row>
    <row r="3464" spans="6:6">
      <c r="F3464" s="68"/>
    </row>
    <row r="3465" spans="6:6">
      <c r="F3465" s="68"/>
    </row>
    <row r="3466" spans="6:6">
      <c r="F3466" s="68"/>
    </row>
    <row r="3467" spans="6:6">
      <c r="F3467" s="68"/>
    </row>
    <row r="3468" spans="6:6">
      <c r="F3468" s="68"/>
    </row>
    <row r="3469" spans="6:6">
      <c r="F3469" s="68"/>
    </row>
    <row r="3470" spans="6:6">
      <c r="F3470" s="68"/>
    </row>
    <row r="3471" spans="6:6">
      <c r="F3471" s="68"/>
    </row>
    <row r="3472" spans="6:6">
      <c r="F3472" s="68"/>
    </row>
    <row r="3473" spans="6:6">
      <c r="F3473" s="68"/>
    </row>
    <row r="3474" spans="6:6">
      <c r="F3474" s="68"/>
    </row>
    <row r="3475" spans="6:6">
      <c r="F3475" s="68"/>
    </row>
    <row r="3476" spans="6:6">
      <c r="F3476" s="68"/>
    </row>
    <row r="3477" spans="6:6">
      <c r="F3477" s="68"/>
    </row>
    <row r="3478" spans="6:6">
      <c r="F3478" s="68"/>
    </row>
    <row r="3479" spans="6:6">
      <c r="F3479" s="68"/>
    </row>
    <row r="3480" spans="6:6">
      <c r="F3480" s="68"/>
    </row>
    <row r="3481" spans="6:6">
      <c r="F3481" s="68"/>
    </row>
    <row r="3482" spans="6:6">
      <c r="F3482" s="68"/>
    </row>
    <row r="3483" spans="6:6">
      <c r="F3483" s="68"/>
    </row>
    <row r="3484" spans="6:6">
      <c r="F3484" s="68"/>
    </row>
    <row r="3485" spans="6:6">
      <c r="F3485" s="68"/>
    </row>
    <row r="3486" spans="6:6">
      <c r="F3486" s="68"/>
    </row>
    <row r="3487" spans="6:6">
      <c r="F3487" s="68"/>
    </row>
    <row r="3488" spans="6:6">
      <c r="F3488" s="68"/>
    </row>
    <row r="3489" spans="6:6">
      <c r="F3489" s="68"/>
    </row>
    <row r="3490" spans="6:6">
      <c r="F3490" s="68"/>
    </row>
    <row r="3491" spans="6:6">
      <c r="F3491" s="68"/>
    </row>
    <row r="3492" spans="6:6">
      <c r="F3492" s="68"/>
    </row>
    <row r="3493" spans="6:6">
      <c r="F3493" s="68"/>
    </row>
    <row r="3494" spans="6:6">
      <c r="F3494" s="68"/>
    </row>
    <row r="3495" spans="6:6">
      <c r="F3495" s="68"/>
    </row>
    <row r="3496" spans="6:6">
      <c r="F3496" s="68"/>
    </row>
    <row r="3497" spans="6:6">
      <c r="F3497" s="68"/>
    </row>
    <row r="3498" spans="6:6">
      <c r="F3498" s="68"/>
    </row>
    <row r="3499" spans="6:6">
      <c r="F3499" s="68"/>
    </row>
    <row r="3500" spans="6:6">
      <c r="F3500" s="68"/>
    </row>
    <row r="3501" spans="6:6">
      <c r="F3501" s="68"/>
    </row>
    <row r="3502" spans="6:6">
      <c r="F3502" s="68"/>
    </row>
    <row r="3503" spans="6:6">
      <c r="F3503" s="68"/>
    </row>
    <row r="3504" spans="6:6">
      <c r="F3504" s="68"/>
    </row>
    <row r="3505" spans="6:6">
      <c r="F3505" s="68"/>
    </row>
    <row r="3506" spans="6:6">
      <c r="F3506" s="68"/>
    </row>
    <row r="3507" spans="6:6">
      <c r="F3507" s="68"/>
    </row>
    <row r="3508" spans="6:6">
      <c r="F3508" s="68"/>
    </row>
    <row r="3509" spans="6:6">
      <c r="F3509" s="68"/>
    </row>
    <row r="3510" spans="6:6">
      <c r="F3510" s="68"/>
    </row>
    <row r="3511" spans="6:6">
      <c r="F3511" s="68"/>
    </row>
    <row r="3512" spans="6:6">
      <c r="F3512" s="68"/>
    </row>
    <row r="3513" spans="6:6">
      <c r="F3513" s="68"/>
    </row>
    <row r="3514" spans="6:6">
      <c r="F3514" s="68"/>
    </row>
    <row r="3515" spans="6:6">
      <c r="F3515" s="68"/>
    </row>
    <row r="3516" spans="6:6">
      <c r="F3516" s="68"/>
    </row>
    <row r="3517" spans="6:6">
      <c r="F3517" s="68"/>
    </row>
    <row r="3518" spans="6:6">
      <c r="F3518" s="68"/>
    </row>
    <row r="3519" spans="6:6">
      <c r="F3519" s="68"/>
    </row>
    <row r="3520" spans="6:6">
      <c r="F3520" s="68"/>
    </row>
    <row r="3521" spans="6:6">
      <c r="F3521" s="68"/>
    </row>
    <row r="3522" spans="6:6">
      <c r="F3522" s="68"/>
    </row>
    <row r="3523" spans="6:6">
      <c r="F3523" s="68"/>
    </row>
    <row r="3524" spans="6:6">
      <c r="F3524" s="68"/>
    </row>
    <row r="3525" spans="6:6">
      <c r="F3525" s="68"/>
    </row>
    <row r="3526" spans="6:6">
      <c r="F3526" s="68"/>
    </row>
    <row r="3527" spans="6:6">
      <c r="F3527" s="68"/>
    </row>
    <row r="3528" spans="6:6">
      <c r="F3528" s="68"/>
    </row>
    <row r="3529" spans="6:6">
      <c r="F3529" s="68"/>
    </row>
    <row r="3530" spans="6:6">
      <c r="F3530" s="68"/>
    </row>
    <row r="3531" spans="6:6">
      <c r="F3531" s="68"/>
    </row>
    <row r="3532" spans="6:6">
      <c r="F3532" s="68"/>
    </row>
    <row r="3533" spans="6:6">
      <c r="F3533" s="68"/>
    </row>
    <row r="3534" spans="6:6">
      <c r="F3534" s="68"/>
    </row>
    <row r="3535" spans="6:6">
      <c r="F3535" s="68"/>
    </row>
    <row r="3536" spans="6:6">
      <c r="F3536" s="68"/>
    </row>
    <row r="3537" spans="6:6">
      <c r="F3537" s="68"/>
    </row>
    <row r="3538" spans="6:6">
      <c r="F3538" s="68"/>
    </row>
    <row r="3539" spans="6:6">
      <c r="F3539" s="68"/>
    </row>
    <row r="3540" spans="6:6">
      <c r="F3540" s="68"/>
    </row>
    <row r="3541" spans="6:6">
      <c r="F3541" s="68"/>
    </row>
    <row r="3542" spans="6:6">
      <c r="F3542" s="68"/>
    </row>
    <row r="3543" spans="6:6">
      <c r="F3543" s="68"/>
    </row>
    <row r="3544" spans="6:6">
      <c r="F3544" s="68"/>
    </row>
    <row r="3545" spans="6:6">
      <c r="F3545" s="68"/>
    </row>
    <row r="3546" spans="6:6">
      <c r="F3546" s="68"/>
    </row>
    <row r="3547" spans="6:6">
      <c r="F3547" s="68"/>
    </row>
    <row r="3548" spans="6:6">
      <c r="F3548" s="68"/>
    </row>
    <row r="3549" spans="6:6">
      <c r="F3549" s="68"/>
    </row>
    <row r="3550" spans="6:6">
      <c r="F3550" s="68"/>
    </row>
    <row r="3551" spans="6:6">
      <c r="F3551" s="68"/>
    </row>
    <row r="3552" spans="6:6">
      <c r="F3552" s="68"/>
    </row>
    <row r="3553" spans="6:6">
      <c r="F3553" s="68"/>
    </row>
    <row r="3554" spans="6:6">
      <c r="F3554" s="68"/>
    </row>
    <row r="3555" spans="6:6">
      <c r="F3555" s="68"/>
    </row>
    <row r="3556" spans="6:6">
      <c r="F3556" s="68"/>
    </row>
    <row r="3557" spans="6:6">
      <c r="F3557" s="68"/>
    </row>
    <row r="3558" spans="6:6">
      <c r="F3558" s="68"/>
    </row>
    <row r="3559" spans="6:6">
      <c r="F3559" s="68"/>
    </row>
    <row r="3560" spans="6:6">
      <c r="F3560" s="68"/>
    </row>
    <row r="3561" spans="6:6">
      <c r="F3561" s="68"/>
    </row>
    <row r="3562" spans="6:6">
      <c r="F3562" s="68"/>
    </row>
    <row r="3563" spans="6:6">
      <c r="F3563" s="68"/>
    </row>
    <row r="3564" spans="6:6">
      <c r="F3564" s="68"/>
    </row>
    <row r="3565" spans="6:6">
      <c r="F3565" s="68"/>
    </row>
    <row r="3566" spans="6:6">
      <c r="F3566" s="68"/>
    </row>
    <row r="3567" spans="6:6">
      <c r="F3567" s="68"/>
    </row>
    <row r="3568" spans="6:6">
      <c r="F3568" s="68"/>
    </row>
    <row r="3569" spans="6:6">
      <c r="F3569" s="68"/>
    </row>
    <row r="3570" spans="6:6">
      <c r="F3570" s="68"/>
    </row>
    <row r="3571" spans="6:6">
      <c r="F3571" s="68"/>
    </row>
    <row r="3572" spans="6:6">
      <c r="F3572" s="68"/>
    </row>
    <row r="3573" spans="6:6">
      <c r="F3573" s="68"/>
    </row>
    <row r="3574" spans="6:6">
      <c r="F3574" s="68"/>
    </row>
    <row r="3575" spans="6:6">
      <c r="F3575" s="68"/>
    </row>
    <row r="3576" spans="6:6">
      <c r="F3576" s="68"/>
    </row>
    <row r="3577" spans="6:6">
      <c r="F3577" s="68"/>
    </row>
    <row r="3578" spans="6:6">
      <c r="F3578" s="68"/>
    </row>
    <row r="3579" spans="6:6">
      <c r="F3579" s="68"/>
    </row>
    <row r="3580" spans="6:6">
      <c r="F3580" s="68"/>
    </row>
    <row r="3581" spans="6:6">
      <c r="F3581" s="68"/>
    </row>
    <row r="3582" spans="6:6">
      <c r="F3582" s="68"/>
    </row>
    <row r="3583" spans="6:6">
      <c r="F3583" s="68"/>
    </row>
    <row r="3584" spans="6:6">
      <c r="F3584" s="68"/>
    </row>
    <row r="3585" spans="6:6">
      <c r="F3585" s="68"/>
    </row>
    <row r="3586" spans="6:6">
      <c r="F3586" s="68"/>
    </row>
    <row r="3587" spans="6:6">
      <c r="F3587" s="68"/>
    </row>
    <row r="3588" spans="6:6">
      <c r="F3588" s="68"/>
    </row>
    <row r="3589" spans="6:6">
      <c r="F3589" s="68"/>
    </row>
    <row r="3590" spans="6:6">
      <c r="F3590" s="68"/>
    </row>
    <row r="3591" spans="6:6">
      <c r="F3591" s="68"/>
    </row>
    <row r="3592" spans="6:6">
      <c r="F3592" s="68"/>
    </row>
    <row r="3593" spans="6:6">
      <c r="F3593" s="68"/>
    </row>
    <row r="3594" spans="6:6">
      <c r="F3594" s="68"/>
    </row>
    <row r="3595" spans="6:6">
      <c r="F3595" s="68"/>
    </row>
    <row r="3596" spans="6:6">
      <c r="F3596" s="68"/>
    </row>
    <row r="3597" spans="6:6">
      <c r="F3597" s="68"/>
    </row>
    <row r="3598" spans="6:6">
      <c r="F3598" s="68"/>
    </row>
    <row r="3599" spans="6:6">
      <c r="F3599" s="68"/>
    </row>
    <row r="3600" spans="6:6">
      <c r="F3600" s="68"/>
    </row>
    <row r="3601" spans="6:6">
      <c r="F3601" s="68"/>
    </row>
    <row r="3602" spans="6:6">
      <c r="F3602" s="68"/>
    </row>
    <row r="3603" spans="6:6">
      <c r="F3603" s="68"/>
    </row>
    <row r="3604" spans="6:6">
      <c r="F3604" s="68"/>
    </row>
    <row r="3605" spans="6:6">
      <c r="F3605" s="68"/>
    </row>
    <row r="3606" spans="6:6">
      <c r="F3606" s="68"/>
    </row>
    <row r="3607" spans="6:6">
      <c r="F3607" s="68"/>
    </row>
    <row r="3608" spans="6:6">
      <c r="F3608" s="68"/>
    </row>
    <row r="3609" spans="6:6">
      <c r="F3609" s="68"/>
    </row>
    <row r="3610" spans="6:6">
      <c r="F3610" s="68"/>
    </row>
    <row r="3611" spans="6:6">
      <c r="F3611" s="68"/>
    </row>
    <row r="3612" spans="6:6">
      <c r="F3612" s="68"/>
    </row>
    <row r="3613" spans="6:6">
      <c r="F3613" s="68"/>
    </row>
    <row r="3614" spans="6:6">
      <c r="F3614" s="68"/>
    </row>
    <row r="3615" spans="6:6">
      <c r="F3615" s="68"/>
    </row>
    <row r="3616" spans="6:6">
      <c r="F3616" s="68"/>
    </row>
    <row r="3617" spans="6:6">
      <c r="F3617" s="68"/>
    </row>
    <row r="3618" spans="6:6">
      <c r="F3618" s="68"/>
    </row>
    <row r="3619" spans="6:6">
      <c r="F3619" s="68"/>
    </row>
    <row r="3620" spans="6:6">
      <c r="F3620" s="68"/>
    </row>
    <row r="3621" spans="6:6">
      <c r="F3621" s="68"/>
    </row>
    <row r="3622" spans="6:6">
      <c r="F3622" s="68"/>
    </row>
    <row r="3623" spans="6:6">
      <c r="F3623" s="68"/>
    </row>
    <row r="3624" spans="6:6">
      <c r="F3624" s="68"/>
    </row>
    <row r="3625" spans="6:6">
      <c r="F3625" s="68"/>
    </row>
    <row r="3626" spans="6:6">
      <c r="F3626" s="68"/>
    </row>
    <row r="3627" spans="6:6">
      <c r="F3627" s="68"/>
    </row>
    <row r="3628" spans="6:6">
      <c r="F3628" s="68"/>
    </row>
    <row r="3629" spans="6:6">
      <c r="F3629" s="68"/>
    </row>
    <row r="3630" spans="6:6">
      <c r="F3630" s="68"/>
    </row>
    <row r="3631" spans="6:6">
      <c r="F3631" s="68"/>
    </row>
    <row r="3632" spans="6:6">
      <c r="F3632" s="68"/>
    </row>
    <row r="3633" spans="6:6">
      <c r="F3633" s="68"/>
    </row>
    <row r="3634" spans="6:6">
      <c r="F3634" s="68"/>
    </row>
    <row r="3635" spans="6:6">
      <c r="F3635" s="68"/>
    </row>
    <row r="3636" spans="6:6">
      <c r="F3636" s="68"/>
    </row>
    <row r="3637" spans="6:6">
      <c r="F3637" s="68"/>
    </row>
    <row r="3638" spans="6:6">
      <c r="F3638" s="68"/>
    </row>
    <row r="3639" spans="6:6">
      <c r="F3639" s="68"/>
    </row>
    <row r="3640" spans="6:6">
      <c r="F3640" s="68"/>
    </row>
    <row r="3641" spans="6:6">
      <c r="F3641" s="68"/>
    </row>
    <row r="3642" spans="6:6">
      <c r="F3642" s="68"/>
    </row>
    <row r="3643" spans="6:6">
      <c r="F3643" s="68"/>
    </row>
    <row r="3644" spans="6:6">
      <c r="F3644" s="68"/>
    </row>
    <row r="3645" spans="6:6">
      <c r="F3645" s="68"/>
    </row>
    <row r="3646" spans="6:6">
      <c r="F3646" s="68"/>
    </row>
    <row r="3647" spans="6:6">
      <c r="F3647" s="68"/>
    </row>
    <row r="3648" spans="6:6">
      <c r="F3648" s="68"/>
    </row>
    <row r="3649" spans="6:6">
      <c r="F3649" s="68"/>
    </row>
    <row r="3650" spans="6:6">
      <c r="F3650" s="68"/>
    </row>
    <row r="3651" spans="6:6">
      <c r="F3651" s="68"/>
    </row>
    <row r="3652" spans="6:6">
      <c r="F3652" s="68"/>
    </row>
    <row r="3653" spans="6:6">
      <c r="F3653" s="68"/>
    </row>
    <row r="3654" spans="6:6">
      <c r="F3654" s="68"/>
    </row>
    <row r="3655" spans="6:6">
      <c r="F3655" s="68"/>
    </row>
    <row r="3656" spans="6:6">
      <c r="F3656" s="68"/>
    </row>
    <row r="3657" spans="6:6">
      <c r="F3657" s="68"/>
    </row>
    <row r="3658" spans="6:6">
      <c r="F3658" s="68"/>
    </row>
    <row r="3659" spans="6:6">
      <c r="F3659" s="68"/>
    </row>
    <row r="3660" spans="6:6">
      <c r="F3660" s="68"/>
    </row>
    <row r="3661" spans="6:6">
      <c r="F3661" s="68"/>
    </row>
    <row r="3662" spans="6:6">
      <c r="F3662" s="68"/>
    </row>
    <row r="3663" spans="6:6">
      <c r="F3663" s="68"/>
    </row>
    <row r="3664" spans="6:6">
      <c r="F3664" s="68"/>
    </row>
    <row r="3665" spans="6:6">
      <c r="F3665" s="68"/>
    </row>
    <row r="3666" spans="6:6">
      <c r="F3666" s="68"/>
    </row>
    <row r="3667" spans="6:6">
      <c r="F3667" s="68"/>
    </row>
    <row r="3668" spans="6:6">
      <c r="F3668" s="68"/>
    </row>
    <row r="3669" spans="6:6">
      <c r="F3669" s="68"/>
    </row>
    <row r="3670" spans="6:6">
      <c r="F3670" s="68"/>
    </row>
    <row r="3671" spans="6:6">
      <c r="F3671" s="68"/>
    </row>
    <row r="3672" spans="6:6">
      <c r="F3672" s="68"/>
    </row>
    <row r="3673" spans="6:6">
      <c r="F3673" s="68"/>
    </row>
    <row r="3674" spans="6:6">
      <c r="F3674" s="68"/>
    </row>
    <row r="3675" spans="6:6">
      <c r="F3675" s="68"/>
    </row>
    <row r="3676" spans="6:6">
      <c r="F3676" s="68"/>
    </row>
    <row r="3677" spans="6:6">
      <c r="F3677" s="68"/>
    </row>
    <row r="3678" spans="6:6">
      <c r="F3678" s="68"/>
    </row>
    <row r="3679" spans="6:6">
      <c r="F3679" s="68"/>
    </row>
    <row r="3680" spans="6:6">
      <c r="F3680" s="68"/>
    </row>
    <row r="3681" spans="6:6">
      <c r="F3681" s="68"/>
    </row>
    <row r="3682" spans="6:6">
      <c r="F3682" s="68"/>
    </row>
    <row r="3683" spans="6:6">
      <c r="F3683" s="68"/>
    </row>
    <row r="3684" spans="6:6">
      <c r="F3684" s="68"/>
    </row>
    <row r="3685" spans="6:6">
      <c r="F3685" s="68"/>
    </row>
    <row r="3686" spans="6:6">
      <c r="F3686" s="68"/>
    </row>
    <row r="3687" spans="6:6">
      <c r="F3687" s="68"/>
    </row>
    <row r="3688" spans="6:6">
      <c r="F3688" s="68"/>
    </row>
    <row r="3689" spans="6:6">
      <c r="F3689" s="68"/>
    </row>
    <row r="3690" spans="6:6">
      <c r="F3690" s="68"/>
    </row>
    <row r="3691" spans="6:6">
      <c r="F3691" s="68"/>
    </row>
    <row r="3692" spans="6:6">
      <c r="F3692" s="68"/>
    </row>
    <row r="3693" spans="6:6">
      <c r="F3693" s="68"/>
    </row>
    <row r="3694" spans="6:6">
      <c r="F3694" s="68"/>
    </row>
    <row r="3695" spans="6:6">
      <c r="F3695" s="68"/>
    </row>
    <row r="3696" spans="6:6">
      <c r="F3696" s="68"/>
    </row>
    <row r="3697" spans="6:6">
      <c r="F3697" s="68"/>
    </row>
    <row r="3698" spans="6:6">
      <c r="F3698" s="68"/>
    </row>
    <row r="3699" spans="6:6">
      <c r="F3699" s="68"/>
    </row>
    <row r="3700" spans="6:6">
      <c r="F3700" s="68"/>
    </row>
    <row r="3701" spans="6:6">
      <c r="F3701" s="68"/>
    </row>
    <row r="3702" spans="6:6">
      <c r="F3702" s="68"/>
    </row>
    <row r="3703" spans="6:6">
      <c r="F3703" s="68"/>
    </row>
    <row r="3704" spans="6:6">
      <c r="F3704" s="68"/>
    </row>
    <row r="3705" spans="6:6">
      <c r="F3705" s="68"/>
    </row>
    <row r="3706" spans="6:6">
      <c r="F3706" s="68"/>
    </row>
    <row r="3707" spans="6:6">
      <c r="F3707" s="68"/>
    </row>
    <row r="3708" spans="6:6">
      <c r="F3708" s="68"/>
    </row>
    <row r="3709" spans="6:6">
      <c r="F3709" s="68"/>
    </row>
    <row r="3710" spans="6:6">
      <c r="F3710" s="68"/>
    </row>
    <row r="3711" spans="6:6">
      <c r="F3711" s="68"/>
    </row>
    <row r="3712" spans="6:6">
      <c r="F3712" s="68"/>
    </row>
    <row r="3713" spans="6:6">
      <c r="F3713" s="68"/>
    </row>
    <row r="3714" spans="6:6">
      <c r="F3714" s="68"/>
    </row>
    <row r="3715" spans="6:6">
      <c r="F3715" s="68"/>
    </row>
    <row r="3716" spans="6:6">
      <c r="F3716" s="68"/>
    </row>
    <row r="3717" spans="6:6">
      <c r="F3717" s="68"/>
    </row>
    <row r="3718" spans="6:6">
      <c r="F3718" s="68"/>
    </row>
    <row r="3719" spans="6:6">
      <c r="F3719" s="68"/>
    </row>
    <row r="3720" spans="6:6">
      <c r="F3720" s="68"/>
    </row>
    <row r="3721" spans="6:6">
      <c r="F3721" s="68"/>
    </row>
    <row r="3722" spans="6:6">
      <c r="F3722" s="68"/>
    </row>
    <row r="3723" spans="6:6">
      <c r="F3723" s="68"/>
    </row>
    <row r="3724" spans="6:6">
      <c r="F3724" s="68"/>
    </row>
    <row r="3725" spans="6:6">
      <c r="F3725" s="68"/>
    </row>
    <row r="3726" spans="6:6">
      <c r="F3726" s="68"/>
    </row>
    <row r="3727" spans="6:6">
      <c r="F3727" s="68"/>
    </row>
    <row r="3728" spans="6:6">
      <c r="F3728" s="68"/>
    </row>
    <row r="3729" spans="6:6">
      <c r="F3729" s="68"/>
    </row>
    <row r="3730" spans="6:6">
      <c r="F3730" s="68"/>
    </row>
    <row r="3731" spans="6:6">
      <c r="F3731" s="68"/>
    </row>
    <row r="3732" spans="6:6">
      <c r="F3732" s="68"/>
    </row>
    <row r="3733" spans="6:6">
      <c r="F3733" s="68"/>
    </row>
    <row r="3734" spans="6:6">
      <c r="F3734" s="68"/>
    </row>
    <row r="3735" spans="6:6">
      <c r="F3735" s="68"/>
    </row>
    <row r="3736" spans="6:6">
      <c r="F3736" s="68"/>
    </row>
    <row r="3737" spans="6:6">
      <c r="F3737" s="68"/>
    </row>
    <row r="3738" spans="6:6">
      <c r="F3738" s="68"/>
    </row>
    <row r="3739" spans="6:6">
      <c r="F3739" s="68"/>
    </row>
    <row r="3740" spans="6:6">
      <c r="F3740" s="68"/>
    </row>
    <row r="3741" spans="6:6">
      <c r="F3741" s="68"/>
    </row>
    <row r="3742" spans="6:6">
      <c r="F3742" s="68"/>
    </row>
    <row r="3743" spans="6:6">
      <c r="F3743" s="68"/>
    </row>
    <row r="3744" spans="6:6">
      <c r="F3744" s="68"/>
    </row>
    <row r="3745" spans="6:6">
      <c r="F3745" s="68"/>
    </row>
    <row r="3746" spans="6:6">
      <c r="F3746" s="68"/>
    </row>
    <row r="3747" spans="6:6">
      <c r="F3747" s="68"/>
    </row>
    <row r="3748" spans="6:6">
      <c r="F3748" s="68"/>
    </row>
    <row r="3749" spans="6:6">
      <c r="F3749" s="68"/>
    </row>
    <row r="3750" spans="6:6">
      <c r="F3750" s="68"/>
    </row>
    <row r="3751" spans="6:6">
      <c r="F3751" s="68"/>
    </row>
    <row r="3752" spans="6:6">
      <c r="F3752" s="68"/>
    </row>
    <row r="3753" spans="6:6">
      <c r="F3753" s="68"/>
    </row>
    <row r="3754" spans="6:6">
      <c r="F3754" s="68"/>
    </row>
    <row r="3755" spans="6:6">
      <c r="F3755" s="68"/>
    </row>
    <row r="3756" spans="6:6">
      <c r="F3756" s="68"/>
    </row>
    <row r="3757" spans="6:6">
      <c r="F3757" s="68"/>
    </row>
    <row r="3758" spans="6:6">
      <c r="F3758" s="68"/>
    </row>
    <row r="3759" spans="6:6">
      <c r="F3759" s="68"/>
    </row>
    <row r="3760" spans="6:6">
      <c r="F3760" s="68"/>
    </row>
    <row r="3761" spans="6:6">
      <c r="F3761" s="68"/>
    </row>
    <row r="3762" spans="6:6">
      <c r="F3762" s="68"/>
    </row>
    <row r="3763" spans="6:6">
      <c r="F3763" s="68"/>
    </row>
    <row r="3764" spans="6:6">
      <c r="F3764" s="68"/>
    </row>
    <row r="3765" spans="6:6">
      <c r="F3765" s="68"/>
    </row>
    <row r="3766" spans="6:6">
      <c r="F3766" s="68"/>
    </row>
    <row r="3767" spans="6:6">
      <c r="F3767" s="68"/>
    </row>
    <row r="3768" spans="6:6">
      <c r="F3768" s="68"/>
    </row>
    <row r="3769" spans="6:6">
      <c r="F3769" s="68"/>
    </row>
    <row r="3770" spans="6:6">
      <c r="F3770" s="68"/>
    </row>
    <row r="3771" spans="6:6">
      <c r="F3771" s="68"/>
    </row>
    <row r="3772" spans="6:6">
      <c r="F3772" s="68"/>
    </row>
    <row r="3773" spans="6:6">
      <c r="F3773" s="68"/>
    </row>
    <row r="3774" spans="6:6">
      <c r="F3774" s="68"/>
    </row>
    <row r="3775" spans="6:6">
      <c r="F3775" s="68"/>
    </row>
    <row r="3776" spans="6:6">
      <c r="F3776" s="68"/>
    </row>
    <row r="3777" spans="6:6">
      <c r="F3777" s="68"/>
    </row>
    <row r="3778" spans="6:6">
      <c r="F3778" s="68"/>
    </row>
    <row r="3779" spans="6:6">
      <c r="F3779" s="68"/>
    </row>
    <row r="3780" spans="6:6">
      <c r="F3780" s="68"/>
    </row>
    <row r="3781" spans="6:6">
      <c r="F3781" s="68"/>
    </row>
    <row r="3782" spans="6:6">
      <c r="F3782" s="68"/>
    </row>
    <row r="3783" spans="6:6">
      <c r="F3783" s="68"/>
    </row>
    <row r="3784" spans="6:6">
      <c r="F3784" s="68"/>
    </row>
    <row r="3785" spans="6:6">
      <c r="F3785" s="68"/>
    </row>
    <row r="3786" spans="6:6">
      <c r="F3786" s="68"/>
    </row>
    <row r="3787" spans="6:6">
      <c r="F3787" s="68"/>
    </row>
    <row r="3788" spans="6:6">
      <c r="F3788" s="68"/>
    </row>
    <row r="3789" spans="6:6">
      <c r="F3789" s="68"/>
    </row>
    <row r="3790" spans="6:6">
      <c r="F3790" s="68"/>
    </row>
    <row r="3791" spans="6:6">
      <c r="F3791" s="68"/>
    </row>
    <row r="3792" spans="6:6">
      <c r="F3792" s="68"/>
    </row>
    <row r="3793" spans="6:6">
      <c r="F3793" s="68"/>
    </row>
    <row r="3794" spans="6:6">
      <c r="F3794" s="68"/>
    </row>
    <row r="3795" spans="6:6">
      <c r="F3795" s="68"/>
    </row>
    <row r="3796" spans="6:6">
      <c r="F3796" s="68"/>
    </row>
    <row r="3797" spans="6:6">
      <c r="F3797" s="68"/>
    </row>
    <row r="3798" spans="6:6">
      <c r="F3798" s="68"/>
    </row>
    <row r="3799" spans="6:6">
      <c r="F3799" s="68"/>
    </row>
    <row r="3800" spans="6:6">
      <c r="F3800" s="68"/>
    </row>
    <row r="3801" spans="6:6">
      <c r="F3801" s="68"/>
    </row>
    <row r="3802" spans="6:6">
      <c r="F3802" s="68"/>
    </row>
    <row r="3803" spans="6:6">
      <c r="F3803" s="68"/>
    </row>
    <row r="3804" spans="6:6">
      <c r="F3804" s="68"/>
    </row>
    <row r="3805" spans="6:6">
      <c r="F3805" s="68"/>
    </row>
    <row r="3806" spans="6:6">
      <c r="F3806" s="68"/>
    </row>
    <row r="3807" spans="6:6">
      <c r="F3807" s="68"/>
    </row>
    <row r="3808" spans="6:6">
      <c r="F3808" s="68"/>
    </row>
    <row r="3809" spans="6:6">
      <c r="F3809" s="68"/>
    </row>
    <row r="3810" spans="6:6">
      <c r="F3810" s="68"/>
    </row>
    <row r="3811" spans="6:6">
      <c r="F3811" s="68"/>
    </row>
    <row r="3812" spans="6:6">
      <c r="F3812" s="68"/>
    </row>
    <row r="3813" spans="6:6">
      <c r="F3813" s="68"/>
    </row>
    <row r="3814" spans="6:6">
      <c r="F3814" s="68"/>
    </row>
    <row r="3815" spans="6:6">
      <c r="F3815" s="68"/>
    </row>
    <row r="3816" spans="6:6">
      <c r="F3816" s="68"/>
    </row>
    <row r="3817" spans="6:6">
      <c r="F3817" s="68"/>
    </row>
    <row r="3818" spans="6:6">
      <c r="F3818" s="68"/>
    </row>
    <row r="3819" spans="6:6">
      <c r="F3819" s="68"/>
    </row>
    <row r="3820" spans="6:6">
      <c r="F3820" s="68"/>
    </row>
    <row r="3821" spans="6:6">
      <c r="F3821" s="68"/>
    </row>
    <row r="3822" spans="6:6">
      <c r="F3822" s="68"/>
    </row>
    <row r="3823" spans="6:6">
      <c r="F3823" s="68"/>
    </row>
    <row r="3824" spans="6:6">
      <c r="F3824" s="68"/>
    </row>
    <row r="3825" spans="6:6">
      <c r="F3825" s="68"/>
    </row>
    <row r="3826" spans="6:6">
      <c r="F3826" s="68"/>
    </row>
    <row r="3827" spans="6:6">
      <c r="F3827" s="68"/>
    </row>
    <row r="3828" spans="6:6">
      <c r="F3828" s="68"/>
    </row>
    <row r="3829" spans="6:6">
      <c r="F3829" s="68"/>
    </row>
    <row r="3830" spans="6:6">
      <c r="F3830" s="68"/>
    </row>
    <row r="3831" spans="6:6">
      <c r="F3831" s="68"/>
    </row>
    <row r="3832" spans="6:6">
      <c r="F3832" s="68"/>
    </row>
    <row r="3833" spans="6:6">
      <c r="F3833" s="68"/>
    </row>
    <row r="3834" spans="6:6">
      <c r="F3834" s="68"/>
    </row>
    <row r="3835" spans="6:6">
      <c r="F3835" s="68"/>
    </row>
    <row r="3836" spans="6:6">
      <c r="F3836" s="68"/>
    </row>
    <row r="3837" spans="6:6">
      <c r="F3837" s="68"/>
    </row>
    <row r="3838" spans="6:6">
      <c r="F3838" s="68"/>
    </row>
    <row r="3839" spans="6:6">
      <c r="F3839" s="68"/>
    </row>
    <row r="3840" spans="6:6">
      <c r="F3840" s="68"/>
    </row>
    <row r="3841" spans="6:6">
      <c r="F3841" s="68"/>
    </row>
    <row r="3842" spans="6:6">
      <c r="F3842" s="68"/>
    </row>
    <row r="3843" spans="6:6">
      <c r="F3843" s="68"/>
    </row>
    <row r="3844" spans="6:6">
      <c r="F3844" s="68"/>
    </row>
    <row r="3845" spans="6:6">
      <c r="F3845" s="68"/>
    </row>
    <row r="3846" spans="6:6">
      <c r="F3846" s="68"/>
    </row>
    <row r="3847" spans="6:6">
      <c r="F3847" s="68"/>
    </row>
    <row r="3848" spans="6:6">
      <c r="F3848" s="68"/>
    </row>
    <row r="3849" spans="6:6">
      <c r="F3849" s="68"/>
    </row>
    <row r="3850" spans="6:6">
      <c r="F3850" s="68"/>
    </row>
    <row r="3851" spans="6:6">
      <c r="F3851" s="68"/>
    </row>
    <row r="3852" spans="6:6">
      <c r="F3852" s="68"/>
    </row>
    <row r="3853" spans="6:6">
      <c r="F3853" s="68"/>
    </row>
    <row r="3854" spans="6:6">
      <c r="F3854" s="68"/>
    </row>
    <row r="3855" spans="6:6">
      <c r="F3855" s="68"/>
    </row>
    <row r="3856" spans="6:6">
      <c r="F3856" s="68"/>
    </row>
    <row r="3857" spans="6:6">
      <c r="F3857" s="68"/>
    </row>
    <row r="3858" spans="6:6">
      <c r="F3858" s="68"/>
    </row>
    <row r="3859" spans="6:6">
      <c r="F3859" s="68"/>
    </row>
    <row r="3860" spans="6:6">
      <c r="F3860" s="68"/>
    </row>
    <row r="3861" spans="6:6">
      <c r="F3861" s="68"/>
    </row>
    <row r="3862" spans="6:6">
      <c r="F3862" s="68"/>
    </row>
    <row r="3863" spans="6:6">
      <c r="F3863" s="68"/>
    </row>
    <row r="3864" spans="6:6">
      <c r="F3864" s="68"/>
    </row>
    <row r="3865" spans="6:6">
      <c r="F3865" s="68"/>
    </row>
    <row r="3866" spans="6:6">
      <c r="F3866" s="68"/>
    </row>
    <row r="3867" spans="6:6">
      <c r="F3867" s="68"/>
    </row>
    <row r="3868" spans="6:6">
      <c r="F3868" s="68"/>
    </row>
    <row r="3869" spans="6:6">
      <c r="F3869" s="68"/>
    </row>
    <row r="3870" spans="6:6">
      <c r="F3870" s="68"/>
    </row>
    <row r="3871" spans="6:6">
      <c r="F3871" s="68"/>
    </row>
    <row r="3872" spans="6:6">
      <c r="F3872" s="68"/>
    </row>
    <row r="3873" spans="6:6">
      <c r="F3873" s="68"/>
    </row>
    <row r="3874" spans="6:6">
      <c r="F3874" s="68"/>
    </row>
    <row r="3875" spans="6:6">
      <c r="F3875" s="68"/>
    </row>
    <row r="3876" spans="6:6">
      <c r="F3876" s="68"/>
    </row>
    <row r="3877" spans="6:6">
      <c r="F3877" s="68"/>
    </row>
    <row r="3878" spans="6:6">
      <c r="F3878" s="68"/>
    </row>
    <row r="3879" spans="6:6">
      <c r="F3879" s="68"/>
    </row>
    <row r="3880" spans="6:6">
      <c r="F3880" s="68"/>
    </row>
    <row r="3881" spans="6:6">
      <c r="F3881" s="68"/>
    </row>
    <row r="3882" spans="6:6">
      <c r="F3882" s="68"/>
    </row>
    <row r="3883" spans="6:6">
      <c r="F3883" s="68"/>
    </row>
    <row r="3884" spans="6:6">
      <c r="F3884" s="68"/>
    </row>
    <row r="3885" spans="6:6">
      <c r="F3885" s="68"/>
    </row>
    <row r="3886" spans="6:6">
      <c r="F3886" s="68"/>
    </row>
    <row r="3887" spans="6:6">
      <c r="F3887" s="68"/>
    </row>
    <row r="3888" spans="6:6">
      <c r="F3888" s="68"/>
    </row>
    <row r="3889" spans="6:6">
      <c r="F3889" s="68"/>
    </row>
    <row r="3890" spans="6:6">
      <c r="F3890" s="68"/>
    </row>
    <row r="3891" spans="6:6">
      <c r="F3891" s="68"/>
    </row>
    <row r="3892" spans="6:6">
      <c r="F3892" s="68"/>
    </row>
    <row r="3893" spans="6:6">
      <c r="F3893" s="68"/>
    </row>
    <row r="3894" spans="6:6">
      <c r="F3894" s="68"/>
    </row>
    <row r="3895" spans="6:6">
      <c r="F3895" s="68"/>
    </row>
    <row r="3896" spans="6:6">
      <c r="F3896" s="68"/>
    </row>
    <row r="3897" spans="6:6">
      <c r="F3897" s="68"/>
    </row>
    <row r="3898" spans="6:6">
      <c r="F3898" s="68"/>
    </row>
    <row r="3899" spans="6:6">
      <c r="F3899" s="68"/>
    </row>
    <row r="3900" spans="6:6">
      <c r="F3900" s="68"/>
    </row>
    <row r="3901" spans="6:6">
      <c r="F3901" s="68"/>
    </row>
    <row r="3902" spans="6:6">
      <c r="F3902" s="68"/>
    </row>
    <row r="3903" spans="6:6">
      <c r="F3903" s="68"/>
    </row>
    <row r="3904" spans="6:6">
      <c r="F3904" s="68"/>
    </row>
    <row r="3905" spans="6:6">
      <c r="F3905" s="68"/>
    </row>
    <row r="3906" spans="6:6">
      <c r="F3906" s="68"/>
    </row>
    <row r="3907" spans="6:6">
      <c r="F3907" s="68"/>
    </row>
    <row r="3908" spans="6:6">
      <c r="F3908" s="68"/>
    </row>
    <row r="3909" spans="6:6">
      <c r="F3909" s="68"/>
    </row>
    <row r="3910" spans="6:6">
      <c r="F3910" s="68"/>
    </row>
    <row r="3911" spans="6:6">
      <c r="F3911" s="68"/>
    </row>
    <row r="3912" spans="6:6">
      <c r="F3912" s="68"/>
    </row>
    <row r="3913" spans="6:6">
      <c r="F3913" s="68"/>
    </row>
    <row r="3914" spans="6:6">
      <c r="F3914" s="68"/>
    </row>
    <row r="3915" spans="6:6">
      <c r="F3915" s="68"/>
    </row>
    <row r="3916" spans="6:6">
      <c r="F3916" s="68"/>
    </row>
    <row r="3917" spans="6:6">
      <c r="F3917" s="68"/>
    </row>
    <row r="3918" spans="6:6">
      <c r="F3918" s="68"/>
    </row>
    <row r="3919" spans="6:6">
      <c r="F3919" s="68"/>
    </row>
    <row r="3920" spans="6:6">
      <c r="F3920" s="68"/>
    </row>
    <row r="3921" spans="6:6">
      <c r="F3921" s="68"/>
    </row>
    <row r="3922" spans="6:6">
      <c r="F3922" s="68"/>
    </row>
    <row r="3923" spans="6:6">
      <c r="F3923" s="68"/>
    </row>
    <row r="3924" spans="6:6">
      <c r="F3924" s="68"/>
    </row>
    <row r="3925" spans="6:6">
      <c r="F3925" s="68"/>
    </row>
    <row r="3926" spans="6:6">
      <c r="F3926" s="68"/>
    </row>
    <row r="3927" spans="6:6">
      <c r="F3927" s="68"/>
    </row>
    <row r="3928" spans="6:6">
      <c r="F3928" s="68"/>
    </row>
    <row r="3929" spans="6:6">
      <c r="F3929" s="68"/>
    </row>
    <row r="3930" spans="6:6">
      <c r="F3930" s="68"/>
    </row>
    <row r="3931" spans="6:6">
      <c r="F3931" s="68"/>
    </row>
    <row r="3932" spans="6:6">
      <c r="F3932" s="68"/>
    </row>
    <row r="3933" spans="6:6">
      <c r="F3933" s="68"/>
    </row>
    <row r="3934" spans="6:6">
      <c r="F3934" s="68"/>
    </row>
    <row r="3935" spans="6:6">
      <c r="F3935" s="68"/>
    </row>
    <row r="3936" spans="6:6">
      <c r="F3936" s="68"/>
    </row>
    <row r="3937" spans="6:6">
      <c r="F3937" s="68"/>
    </row>
    <row r="3938" spans="6:6">
      <c r="F3938" s="68"/>
    </row>
    <row r="3939" spans="6:6">
      <c r="F3939" s="68"/>
    </row>
    <row r="3940" spans="6:6">
      <c r="F3940" s="68"/>
    </row>
    <row r="3941" spans="6:6">
      <c r="F3941" s="68"/>
    </row>
    <row r="3942" spans="6:6">
      <c r="F3942" s="68"/>
    </row>
    <row r="3943" spans="6:6">
      <c r="F3943" s="68"/>
    </row>
    <row r="3944" spans="6:6">
      <c r="F3944" s="68"/>
    </row>
    <row r="3945" spans="6:6">
      <c r="F3945" s="68"/>
    </row>
    <row r="3946" spans="6:6">
      <c r="F3946" s="68"/>
    </row>
    <row r="3947" spans="6:6">
      <c r="F3947" s="68"/>
    </row>
    <row r="3948" spans="6:6">
      <c r="F3948" s="68"/>
    </row>
    <row r="3949" spans="6:6">
      <c r="F3949" s="68"/>
    </row>
    <row r="3950" spans="6:6">
      <c r="F3950" s="68"/>
    </row>
    <row r="3951" spans="6:6">
      <c r="F3951" s="68"/>
    </row>
    <row r="3952" spans="6:6">
      <c r="F3952" s="68"/>
    </row>
    <row r="3953" spans="6:6">
      <c r="F3953" s="68"/>
    </row>
    <row r="3954" spans="6:6">
      <c r="F3954" s="68"/>
    </row>
    <row r="3955" spans="6:6">
      <c r="F3955" s="68"/>
    </row>
    <row r="3956" spans="6:6">
      <c r="F3956" s="68"/>
    </row>
    <row r="3957" spans="6:6">
      <c r="F3957" s="68"/>
    </row>
    <row r="3958" spans="6:6">
      <c r="F3958" s="68"/>
    </row>
    <row r="3959" spans="6:6">
      <c r="F3959" s="68"/>
    </row>
    <row r="3960" spans="6:6">
      <c r="F3960" s="68"/>
    </row>
    <row r="3961" spans="6:6">
      <c r="F3961" s="68"/>
    </row>
    <row r="3962" spans="6:6">
      <c r="F3962" s="68"/>
    </row>
    <row r="3963" spans="6:6">
      <c r="F3963" s="68"/>
    </row>
    <row r="3964" spans="6:6">
      <c r="F3964" s="68"/>
    </row>
    <row r="3965" spans="6:6">
      <c r="F3965" s="68"/>
    </row>
    <row r="3966" spans="6:6">
      <c r="F3966" s="68"/>
    </row>
    <row r="3967" spans="6:6">
      <c r="F3967" s="68"/>
    </row>
    <row r="3968" spans="6:6">
      <c r="F3968" s="68"/>
    </row>
    <row r="3969" spans="6:6">
      <c r="F3969" s="68"/>
    </row>
    <row r="3970" spans="6:6">
      <c r="F3970" s="68"/>
    </row>
    <row r="3971" spans="6:6">
      <c r="F3971" s="68"/>
    </row>
    <row r="3972" spans="6:6">
      <c r="F3972" s="68"/>
    </row>
    <row r="3973" spans="6:6">
      <c r="F3973" s="68"/>
    </row>
    <row r="3974" spans="6:6">
      <c r="F3974" s="68"/>
    </row>
    <row r="3975" spans="6:6">
      <c r="F3975" s="68"/>
    </row>
    <row r="3976" spans="6:6">
      <c r="F3976" s="68"/>
    </row>
    <row r="3977" spans="6:6">
      <c r="F3977" s="68"/>
    </row>
    <row r="3978" spans="6:6">
      <c r="F3978" s="68"/>
    </row>
    <row r="3979" spans="6:6">
      <c r="F3979" s="68"/>
    </row>
    <row r="3980" spans="6:6">
      <c r="F3980" s="68"/>
    </row>
    <row r="3981" spans="6:6">
      <c r="F3981" s="68"/>
    </row>
    <row r="3982" spans="6:6">
      <c r="F3982" s="68"/>
    </row>
    <row r="3983" spans="6:6">
      <c r="F3983" s="68"/>
    </row>
    <row r="3984" spans="6:6">
      <c r="F3984" s="68"/>
    </row>
    <row r="3985" spans="6:6">
      <c r="F3985" s="68"/>
    </row>
    <row r="3986" spans="6:6">
      <c r="F3986" s="68"/>
    </row>
    <row r="3987" spans="6:6">
      <c r="F3987" s="68"/>
    </row>
    <row r="3988" spans="6:6">
      <c r="F3988" s="68"/>
    </row>
    <row r="3989" spans="6:6">
      <c r="F3989" s="68"/>
    </row>
    <row r="3990" spans="6:6">
      <c r="F3990" s="68"/>
    </row>
    <row r="3991" spans="6:6">
      <c r="F3991" s="68"/>
    </row>
    <row r="3992" spans="6:6">
      <c r="F3992" s="68"/>
    </row>
    <row r="3993" spans="6:6">
      <c r="F3993" s="68"/>
    </row>
    <row r="3994" spans="6:6">
      <c r="F3994" s="68"/>
    </row>
    <row r="3995" spans="6:6">
      <c r="F3995" s="68"/>
    </row>
    <row r="3996" spans="6:6">
      <c r="F3996" s="68"/>
    </row>
    <row r="3997" spans="6:6">
      <c r="F3997" s="68"/>
    </row>
    <row r="3998" spans="6:6">
      <c r="F3998" s="68"/>
    </row>
    <row r="3999" spans="6:6">
      <c r="F3999" s="68"/>
    </row>
    <row r="4000" spans="6:6">
      <c r="F4000" s="68"/>
    </row>
    <row r="4001" spans="6:6">
      <c r="F4001" s="68"/>
    </row>
    <row r="4002" spans="6:6">
      <c r="F4002" s="68"/>
    </row>
    <row r="4003" spans="6:6">
      <c r="F4003" s="68"/>
    </row>
    <row r="4004" spans="6:6">
      <c r="F4004" s="68"/>
    </row>
    <row r="4005" spans="6:6">
      <c r="F4005" s="68"/>
    </row>
    <row r="4006" spans="6:6">
      <c r="F4006" s="68"/>
    </row>
    <row r="4007" spans="6:6">
      <c r="F4007" s="68"/>
    </row>
    <row r="4008" spans="6:6">
      <c r="F4008" s="68"/>
    </row>
    <row r="4009" spans="6:6">
      <c r="F4009" s="68"/>
    </row>
    <row r="4010" spans="6:6">
      <c r="F4010" s="68"/>
    </row>
    <row r="4011" spans="6:6">
      <c r="F4011" s="68"/>
    </row>
    <row r="4012" spans="6:6">
      <c r="F4012" s="68"/>
    </row>
    <row r="4013" spans="6:6">
      <c r="F4013" s="68"/>
    </row>
    <row r="4014" spans="6:6">
      <c r="F4014" s="68"/>
    </row>
    <row r="4015" spans="6:6">
      <c r="F4015" s="68"/>
    </row>
    <row r="4016" spans="6:6">
      <c r="F4016" s="68"/>
    </row>
    <row r="4017" spans="6:6">
      <c r="F4017" s="68"/>
    </row>
    <row r="4018" spans="6:6">
      <c r="F4018" s="68"/>
    </row>
    <row r="4019" spans="6:6">
      <c r="F4019" s="68"/>
    </row>
    <row r="4020" spans="6:6">
      <c r="F4020" s="68"/>
    </row>
    <row r="4021" spans="6:6">
      <c r="F4021" s="68"/>
    </row>
    <row r="4022" spans="6:6">
      <c r="F4022" s="68"/>
    </row>
    <row r="4023" spans="6:6">
      <c r="F4023" s="68"/>
    </row>
    <row r="4024" spans="6:6">
      <c r="F4024" s="68"/>
    </row>
    <row r="4025" spans="6:6">
      <c r="F4025" s="68"/>
    </row>
    <row r="4026" spans="6:6">
      <c r="F4026" s="68"/>
    </row>
    <row r="4027" spans="6:6">
      <c r="F4027" s="68"/>
    </row>
    <row r="4028" spans="6:6">
      <c r="F4028" s="68"/>
    </row>
    <row r="4029" spans="6:6">
      <c r="F4029" s="68"/>
    </row>
    <row r="4030" spans="6:6">
      <c r="F4030" s="68"/>
    </row>
    <row r="4031" spans="6:6">
      <c r="F4031" s="68"/>
    </row>
    <row r="4032" spans="6:6">
      <c r="F4032" s="68"/>
    </row>
    <row r="4033" spans="6:6">
      <c r="F4033" s="68"/>
    </row>
    <row r="4034" spans="6:6">
      <c r="F4034" s="68"/>
    </row>
    <row r="4035" spans="6:6">
      <c r="F4035" s="68"/>
    </row>
    <row r="4036" spans="6:6">
      <c r="F4036" s="68"/>
    </row>
    <row r="4037" spans="6:6">
      <c r="F4037" s="68"/>
    </row>
    <row r="4038" spans="6:6">
      <c r="F4038" s="68"/>
    </row>
    <row r="4039" spans="6:6">
      <c r="F4039" s="68"/>
    </row>
    <row r="4040" spans="6:6">
      <c r="F4040" s="68"/>
    </row>
    <row r="4041" spans="6:6">
      <c r="F4041" s="68"/>
    </row>
    <row r="4042" spans="6:6">
      <c r="F4042" s="68"/>
    </row>
    <row r="4043" spans="6:6">
      <c r="F4043" s="68"/>
    </row>
    <row r="4044" spans="6:6">
      <c r="F4044" s="68"/>
    </row>
    <row r="4045" spans="6:6">
      <c r="F4045" s="68"/>
    </row>
    <row r="4046" spans="6:6">
      <c r="F4046" s="68"/>
    </row>
    <row r="4047" spans="6:6">
      <c r="F4047" s="68"/>
    </row>
    <row r="4048" spans="6:6">
      <c r="F4048" s="68"/>
    </row>
    <row r="4049" spans="6:6">
      <c r="F4049" s="68"/>
    </row>
    <row r="4050" spans="6:6">
      <c r="F4050" s="68"/>
    </row>
    <row r="4051" spans="6:6">
      <c r="F4051" s="68"/>
    </row>
    <row r="4052" spans="6:6">
      <c r="F4052" s="68"/>
    </row>
    <row r="4053" spans="6:6">
      <c r="F4053" s="68"/>
    </row>
    <row r="4054" spans="6:6">
      <c r="F4054" s="68"/>
    </row>
    <row r="4055" spans="6:6">
      <c r="F4055" s="68"/>
    </row>
    <row r="4056" spans="6:6">
      <c r="F4056" s="68"/>
    </row>
    <row r="4057" spans="6:6">
      <c r="F4057" s="68"/>
    </row>
    <row r="4058" spans="6:6">
      <c r="F4058" s="68"/>
    </row>
    <row r="4059" spans="6:6">
      <c r="F4059" s="68"/>
    </row>
    <row r="4060" spans="6:6">
      <c r="F4060" s="68"/>
    </row>
    <row r="4061" spans="6:6">
      <c r="F4061" s="68"/>
    </row>
    <row r="4062" spans="6:6">
      <c r="F4062" s="68"/>
    </row>
    <row r="4063" spans="6:6">
      <c r="F4063" s="68"/>
    </row>
    <row r="4064" spans="6:6">
      <c r="F4064" s="68"/>
    </row>
    <row r="4065" spans="6:6">
      <c r="F4065" s="68"/>
    </row>
    <row r="4066" spans="6:6">
      <c r="F4066" s="68"/>
    </row>
    <row r="4067" spans="6:6">
      <c r="F4067" s="68"/>
    </row>
    <row r="4068" spans="6:6">
      <c r="F4068" s="68"/>
    </row>
    <row r="4069" spans="6:6">
      <c r="F4069" s="68"/>
    </row>
    <row r="4070" spans="6:6">
      <c r="F4070" s="68"/>
    </row>
    <row r="4071" spans="6:6">
      <c r="F4071" s="68"/>
    </row>
    <row r="4072" spans="6:6">
      <c r="F4072" s="68"/>
    </row>
    <row r="4073" spans="6:6">
      <c r="F4073" s="68"/>
    </row>
    <row r="4074" spans="6:6">
      <c r="F4074" s="68"/>
    </row>
    <row r="4075" spans="6:6">
      <c r="F4075" s="68"/>
    </row>
    <row r="4076" spans="6:6">
      <c r="F4076" s="68"/>
    </row>
    <row r="4077" spans="6:6">
      <c r="F4077" s="68"/>
    </row>
    <row r="4078" spans="6:6">
      <c r="F4078" s="68"/>
    </row>
    <row r="4079" spans="6:6">
      <c r="F4079" s="68"/>
    </row>
    <row r="4080" spans="6:6">
      <c r="F4080" s="68"/>
    </row>
    <row r="4081" spans="6:6">
      <c r="F4081" s="68"/>
    </row>
    <row r="4082" spans="6:6">
      <c r="F4082" s="68"/>
    </row>
    <row r="4083" spans="6:6">
      <c r="F4083" s="68"/>
    </row>
    <row r="4084" spans="6:6">
      <c r="F4084" s="68"/>
    </row>
    <row r="4085" spans="6:6">
      <c r="F4085" s="68"/>
    </row>
    <row r="4086" spans="6:6">
      <c r="F4086" s="68"/>
    </row>
    <row r="4087" spans="6:6">
      <c r="F4087" s="68"/>
    </row>
    <row r="4088" spans="6:6">
      <c r="F4088" s="68"/>
    </row>
    <row r="4089" spans="6:6">
      <c r="F4089" s="68"/>
    </row>
    <row r="4090" spans="6:6">
      <c r="F4090" s="68"/>
    </row>
    <row r="4091" spans="6:6">
      <c r="F4091" s="68"/>
    </row>
    <row r="4092" spans="6:6">
      <c r="F4092" s="68"/>
    </row>
    <row r="4093" spans="6:6">
      <c r="F4093" s="68"/>
    </row>
    <row r="4094" spans="6:6">
      <c r="F4094" s="68"/>
    </row>
    <row r="4095" spans="6:6">
      <c r="F4095" s="68"/>
    </row>
    <row r="4096" spans="6:6">
      <c r="F4096" s="68"/>
    </row>
    <row r="4097" spans="6:6">
      <c r="F4097" s="68"/>
    </row>
    <row r="4098" spans="6:6">
      <c r="F4098" s="68"/>
    </row>
    <row r="4099" spans="6:6">
      <c r="F4099" s="68"/>
    </row>
    <row r="4100" spans="6:6">
      <c r="F4100" s="68"/>
    </row>
    <row r="4101" spans="6:6">
      <c r="F4101" s="68"/>
    </row>
    <row r="4102" spans="6:6">
      <c r="F4102" s="68"/>
    </row>
    <row r="4103" spans="6:6">
      <c r="F4103" s="68"/>
    </row>
    <row r="4104" spans="6:6">
      <c r="F4104" s="68"/>
    </row>
    <row r="4105" spans="6:6">
      <c r="F4105" s="68"/>
    </row>
    <row r="4106" spans="6:6">
      <c r="F4106" s="68"/>
    </row>
    <row r="4107" spans="6:6">
      <c r="F4107" s="68"/>
    </row>
    <row r="4108" spans="6:6">
      <c r="F4108" s="68"/>
    </row>
    <row r="4109" spans="6:6">
      <c r="F4109" s="68"/>
    </row>
    <row r="4110" spans="6:6">
      <c r="F4110" s="68"/>
    </row>
    <row r="4111" spans="6:6">
      <c r="F4111" s="68"/>
    </row>
    <row r="4112" spans="6:6">
      <c r="F4112" s="68"/>
    </row>
    <row r="4113" spans="6:6">
      <c r="F4113" s="68"/>
    </row>
    <row r="4114" spans="6:6">
      <c r="F4114" s="68"/>
    </row>
    <row r="4115" spans="6:6">
      <c r="F4115" s="68"/>
    </row>
    <row r="4116" spans="6:6">
      <c r="F4116" s="68"/>
    </row>
    <row r="4117" spans="6:6">
      <c r="F4117" s="68"/>
    </row>
    <row r="4118" spans="6:6">
      <c r="F4118" s="68"/>
    </row>
    <row r="4119" spans="6:6">
      <c r="F4119" s="68"/>
    </row>
    <row r="4120" spans="6:6">
      <c r="F4120" s="68"/>
    </row>
    <row r="4121" spans="6:6">
      <c r="F4121" s="68"/>
    </row>
    <row r="4122" spans="6:6">
      <c r="F4122" s="68"/>
    </row>
    <row r="4123" spans="6:6">
      <c r="F4123" s="68"/>
    </row>
    <row r="4124" spans="6:6">
      <c r="F4124" s="68"/>
    </row>
    <row r="4125" spans="6:6">
      <c r="F4125" s="68"/>
    </row>
    <row r="4126" spans="6:6">
      <c r="F4126" s="68"/>
    </row>
    <row r="4127" spans="6:6">
      <c r="F4127" s="68"/>
    </row>
    <row r="4128" spans="6:6">
      <c r="F4128" s="68"/>
    </row>
    <row r="4129" spans="6:6">
      <c r="F4129" s="68"/>
    </row>
    <row r="4130" spans="6:6">
      <c r="F4130" s="68"/>
    </row>
    <row r="4131" spans="6:6">
      <c r="F4131" s="68"/>
    </row>
    <row r="4132" spans="6:6">
      <c r="F4132" s="68"/>
    </row>
    <row r="4133" spans="6:6">
      <c r="F4133" s="68"/>
    </row>
    <row r="4134" spans="6:6">
      <c r="F4134" s="68"/>
    </row>
    <row r="4135" spans="6:6">
      <c r="F4135" s="68"/>
    </row>
    <row r="4136" spans="6:6">
      <c r="F4136" s="68"/>
    </row>
    <row r="4137" spans="6:6">
      <c r="F4137" s="68"/>
    </row>
    <row r="4138" spans="6:6">
      <c r="F4138" s="68"/>
    </row>
    <row r="4139" spans="6:6">
      <c r="F4139" s="68"/>
    </row>
    <row r="4140" spans="6:6">
      <c r="F4140" s="68"/>
    </row>
    <row r="4141" spans="6:6">
      <c r="F4141" s="68"/>
    </row>
    <row r="4142" spans="6:6">
      <c r="F4142" s="68"/>
    </row>
    <row r="4143" spans="6:6">
      <c r="F4143" s="68"/>
    </row>
    <row r="4144" spans="6:6">
      <c r="F4144" s="68"/>
    </row>
    <row r="4145" spans="6:6">
      <c r="F4145" s="68"/>
    </row>
    <row r="4146" spans="6:6">
      <c r="F4146" s="68"/>
    </row>
    <row r="4147" spans="6:6">
      <c r="F4147" s="68"/>
    </row>
    <row r="4148" spans="6:6">
      <c r="F4148" s="68"/>
    </row>
    <row r="4149" spans="6:6">
      <c r="F4149" s="68"/>
    </row>
    <row r="4150" spans="6:6">
      <c r="F4150" s="68"/>
    </row>
    <row r="4151" spans="6:6">
      <c r="F4151" s="68"/>
    </row>
    <row r="4152" spans="6:6">
      <c r="F4152" s="68"/>
    </row>
    <row r="4153" spans="6:6">
      <c r="F4153" s="68"/>
    </row>
    <row r="4154" spans="6:6">
      <c r="F4154" s="68"/>
    </row>
    <row r="4155" spans="6:6">
      <c r="F4155" s="68"/>
    </row>
    <row r="4156" spans="6:6">
      <c r="F4156" s="68"/>
    </row>
    <row r="4157" spans="6:6">
      <c r="F4157" s="68"/>
    </row>
    <row r="4158" spans="6:6">
      <c r="F4158" s="68"/>
    </row>
    <row r="4159" spans="6:6">
      <c r="F4159" s="68"/>
    </row>
    <row r="4160" spans="6:6">
      <c r="F4160" s="68"/>
    </row>
    <row r="4161" spans="6:6">
      <c r="F4161" s="68"/>
    </row>
    <row r="4162" spans="6:6">
      <c r="F4162" s="68"/>
    </row>
    <row r="4163" spans="6:6">
      <c r="F4163" s="68"/>
    </row>
    <row r="4164" spans="6:6">
      <c r="F4164" s="68"/>
    </row>
    <row r="4165" spans="6:6">
      <c r="F4165" s="68"/>
    </row>
    <row r="4166" spans="6:6">
      <c r="F4166" s="68"/>
    </row>
    <row r="4167" spans="6:6">
      <c r="F4167" s="68"/>
    </row>
    <row r="4168" spans="6:6">
      <c r="F4168" s="68"/>
    </row>
    <row r="4169" spans="6:6">
      <c r="F4169" s="68"/>
    </row>
    <row r="4170" spans="6:6">
      <c r="F4170" s="68"/>
    </row>
    <row r="4171" spans="6:6">
      <c r="F4171" s="68"/>
    </row>
    <row r="4172" spans="6:6">
      <c r="F4172" s="68"/>
    </row>
    <row r="4173" spans="6:6">
      <c r="F4173" s="68"/>
    </row>
    <row r="4174" spans="6:6">
      <c r="F4174" s="68"/>
    </row>
    <row r="4175" spans="6:6">
      <c r="F4175" s="68"/>
    </row>
    <row r="4176" spans="6:6">
      <c r="F4176" s="68"/>
    </row>
    <row r="4177" spans="6:6">
      <c r="F4177" s="68"/>
    </row>
    <row r="4178" spans="6:6">
      <c r="F4178" s="68"/>
    </row>
    <row r="4179" spans="6:6">
      <c r="F4179" s="68"/>
    </row>
    <row r="4180" spans="6:6">
      <c r="F4180" s="68"/>
    </row>
    <row r="4181" spans="6:6">
      <c r="F4181" s="68"/>
    </row>
    <row r="4182" spans="6:6">
      <c r="F4182" s="68"/>
    </row>
    <row r="4183" spans="6:6">
      <c r="F4183" s="68"/>
    </row>
    <row r="4184" spans="6:6">
      <c r="F4184" s="68"/>
    </row>
    <row r="4185" spans="6:6">
      <c r="F4185" s="68"/>
    </row>
    <row r="4186" spans="6:6">
      <c r="F4186" s="68"/>
    </row>
    <row r="4187" spans="6:6">
      <c r="F4187" s="68"/>
    </row>
    <row r="4188" spans="6:6">
      <c r="F4188" s="68"/>
    </row>
    <row r="4189" spans="6:6">
      <c r="F4189" s="68"/>
    </row>
    <row r="4190" spans="6:6">
      <c r="F4190" s="68"/>
    </row>
    <row r="4191" spans="6:6">
      <c r="F4191" s="68"/>
    </row>
    <row r="4192" spans="6:6">
      <c r="F4192" s="68"/>
    </row>
    <row r="4193" spans="6:6">
      <c r="F4193" s="68"/>
    </row>
    <row r="4194" spans="6:6">
      <c r="F4194" s="68"/>
    </row>
    <row r="4195" spans="6:6">
      <c r="F4195" s="68"/>
    </row>
    <row r="4196" spans="6:6">
      <c r="F4196" s="68"/>
    </row>
    <row r="4197" spans="6:6">
      <c r="F4197" s="68"/>
    </row>
    <row r="4198" spans="6:6">
      <c r="F4198" s="68"/>
    </row>
    <row r="4199" spans="6:6">
      <c r="F4199" s="68"/>
    </row>
    <row r="4200" spans="6:6">
      <c r="F4200" s="68"/>
    </row>
    <row r="4201" spans="6:6">
      <c r="F4201" s="68"/>
    </row>
    <row r="4202" spans="6:6">
      <c r="F4202" s="68"/>
    </row>
    <row r="4203" spans="6:6">
      <c r="F4203" s="68"/>
    </row>
    <row r="4204" spans="6:6">
      <c r="F4204" s="68"/>
    </row>
    <row r="4205" spans="6:6">
      <c r="F4205" s="68"/>
    </row>
    <row r="4206" spans="6:6">
      <c r="F4206" s="68"/>
    </row>
    <row r="4207" spans="6:6">
      <c r="F4207" s="68"/>
    </row>
    <row r="4208" spans="6:6">
      <c r="F4208" s="68"/>
    </row>
    <row r="4209" spans="6:6">
      <c r="F4209" s="68"/>
    </row>
    <row r="4210" spans="6:6">
      <c r="F4210" s="68"/>
    </row>
    <row r="4211" spans="6:6">
      <c r="F4211" s="68"/>
    </row>
    <row r="4212" spans="6:6">
      <c r="F4212" s="68"/>
    </row>
    <row r="4213" spans="6:6">
      <c r="F4213" s="68"/>
    </row>
    <row r="4214" spans="6:6">
      <c r="F4214" s="68"/>
    </row>
    <row r="4215" spans="6:6">
      <c r="F4215" s="68"/>
    </row>
    <row r="4216" spans="6:6">
      <c r="F4216" s="68"/>
    </row>
    <row r="4217" spans="6:6">
      <c r="F4217" s="68"/>
    </row>
    <row r="4218" spans="6:6">
      <c r="F4218" s="68"/>
    </row>
    <row r="4219" spans="6:6">
      <c r="F4219" s="68"/>
    </row>
    <row r="4220" spans="6:6">
      <c r="F4220" s="68"/>
    </row>
    <row r="4221" spans="6:6">
      <c r="F4221" s="68"/>
    </row>
    <row r="4222" spans="6:6">
      <c r="F4222" s="68"/>
    </row>
    <row r="4223" spans="6:6">
      <c r="F4223" s="68"/>
    </row>
    <row r="4224" spans="6:6">
      <c r="F4224" s="68"/>
    </row>
    <row r="4225" spans="6:6">
      <c r="F4225" s="68"/>
    </row>
    <row r="4226" spans="6:6">
      <c r="F4226" s="68"/>
    </row>
    <row r="4227" spans="6:6">
      <c r="F4227" s="68"/>
    </row>
    <row r="4228" spans="6:6">
      <c r="F4228" s="68"/>
    </row>
    <row r="4229" spans="6:6">
      <c r="F4229" s="68"/>
    </row>
    <row r="4230" spans="6:6">
      <c r="F4230" s="68"/>
    </row>
    <row r="4231" spans="6:6">
      <c r="F4231" s="68"/>
    </row>
    <row r="4232" spans="6:6">
      <c r="F4232" s="68"/>
    </row>
    <row r="4233" spans="6:6">
      <c r="F4233" s="68"/>
    </row>
    <row r="4234" spans="6:6">
      <c r="F4234" s="68"/>
    </row>
    <row r="4235" spans="6:6">
      <c r="F4235" s="68"/>
    </row>
    <row r="4236" spans="6:6">
      <c r="F4236" s="68"/>
    </row>
    <row r="4237" spans="6:6">
      <c r="F4237" s="68"/>
    </row>
    <row r="4238" spans="6:6">
      <c r="F4238" s="68"/>
    </row>
    <row r="4239" spans="6:6">
      <c r="F4239" s="68"/>
    </row>
    <row r="4240" spans="6:6">
      <c r="F4240" s="68"/>
    </row>
    <row r="4241" spans="6:6">
      <c r="F4241" s="68"/>
    </row>
    <row r="4242" spans="6:6">
      <c r="F4242" s="68"/>
    </row>
    <row r="4243" spans="6:6">
      <c r="F4243" s="68"/>
    </row>
    <row r="4244" spans="6:6">
      <c r="F4244" s="68"/>
    </row>
    <row r="4245" spans="6:6">
      <c r="F4245" s="68"/>
    </row>
    <row r="4246" spans="6:6">
      <c r="F4246" s="68"/>
    </row>
    <row r="4247" spans="6:6">
      <c r="F4247" s="68"/>
    </row>
    <row r="4248" spans="6:6">
      <c r="F4248" s="68"/>
    </row>
    <row r="4249" spans="6:6">
      <c r="F4249" s="68"/>
    </row>
    <row r="4250" spans="6:6">
      <c r="F4250" s="68"/>
    </row>
    <row r="4251" spans="6:6">
      <c r="F4251" s="68"/>
    </row>
    <row r="4252" spans="6:6">
      <c r="F4252" s="68"/>
    </row>
    <row r="4253" spans="6:6">
      <c r="F4253" s="68"/>
    </row>
    <row r="4254" spans="6:6">
      <c r="F4254" s="68"/>
    </row>
    <row r="4255" spans="6:6">
      <c r="F4255" s="68"/>
    </row>
    <row r="4256" spans="6:6">
      <c r="F4256" s="68"/>
    </row>
    <row r="4257" spans="6:6">
      <c r="F4257" s="68"/>
    </row>
    <row r="4258" spans="6:6">
      <c r="F4258" s="68"/>
    </row>
    <row r="4259" spans="6:6">
      <c r="F4259" s="68"/>
    </row>
    <row r="4260" spans="6:6">
      <c r="F4260" s="68"/>
    </row>
    <row r="4261" spans="6:6">
      <c r="F4261" s="68"/>
    </row>
    <row r="4262" spans="6:6">
      <c r="F4262" s="68"/>
    </row>
    <row r="4263" spans="6:6">
      <c r="F4263" s="68"/>
    </row>
    <row r="4264" spans="6:6">
      <c r="F4264" s="68"/>
    </row>
    <row r="4265" spans="6:6">
      <c r="F4265" s="68"/>
    </row>
    <row r="4266" spans="6:6">
      <c r="F4266" s="68"/>
    </row>
    <row r="4267" spans="6:6">
      <c r="F4267" s="68"/>
    </row>
    <row r="4268" spans="6:6">
      <c r="F4268" s="68"/>
    </row>
    <row r="4269" spans="6:6">
      <c r="F4269" s="68"/>
    </row>
    <row r="4270" spans="6:6">
      <c r="F4270" s="68"/>
    </row>
    <row r="4271" spans="6:6">
      <c r="F4271" s="68"/>
    </row>
    <row r="4272" spans="6:6">
      <c r="F4272" s="68"/>
    </row>
    <row r="4273" spans="6:6">
      <c r="F4273" s="68"/>
    </row>
    <row r="4274" spans="6:6">
      <c r="F4274" s="68"/>
    </row>
    <row r="4275" spans="6:6">
      <c r="F4275" s="68"/>
    </row>
    <row r="4276" spans="6:6">
      <c r="F4276" s="68"/>
    </row>
    <row r="4277" spans="6:6">
      <c r="F4277" s="68"/>
    </row>
    <row r="4278" spans="6:6">
      <c r="F4278" s="68"/>
    </row>
    <row r="4279" spans="6:6">
      <c r="F4279" s="68"/>
    </row>
    <row r="4280" spans="6:6">
      <c r="F4280" s="68"/>
    </row>
    <row r="4281" spans="6:6">
      <c r="F4281" s="68"/>
    </row>
    <row r="4282" spans="6:6">
      <c r="F4282" s="68"/>
    </row>
    <row r="4283" spans="6:6">
      <c r="F4283" s="68"/>
    </row>
    <row r="4284" spans="6:6">
      <c r="F4284" s="68"/>
    </row>
    <row r="4285" spans="6:6">
      <c r="F4285" s="68"/>
    </row>
    <row r="4286" spans="6:6">
      <c r="F4286" s="68"/>
    </row>
    <row r="4287" spans="6:6">
      <c r="F4287" s="68"/>
    </row>
    <row r="4288" spans="6:6">
      <c r="F4288" s="68"/>
    </row>
    <row r="4289" spans="6:6">
      <c r="F4289" s="68"/>
    </row>
    <row r="4290" spans="6:6">
      <c r="F4290" s="68"/>
    </row>
    <row r="4291" spans="6:6">
      <c r="F4291" s="68"/>
    </row>
    <row r="4292" spans="6:6">
      <c r="F4292" s="68"/>
    </row>
    <row r="4293" spans="6:6">
      <c r="F4293" s="68"/>
    </row>
    <row r="4294" spans="6:6">
      <c r="F4294" s="68"/>
    </row>
    <row r="4295" spans="6:6">
      <c r="F4295" s="68"/>
    </row>
    <row r="4296" spans="6:6">
      <c r="F4296" s="68"/>
    </row>
    <row r="4297" spans="6:6">
      <c r="F4297" s="68"/>
    </row>
    <row r="4298" spans="6:6">
      <c r="F4298" s="68"/>
    </row>
    <row r="4299" spans="6:6">
      <c r="F4299" s="68"/>
    </row>
    <row r="4300" spans="6:6">
      <c r="F4300" s="68"/>
    </row>
    <row r="4301" spans="6:6">
      <c r="F4301" s="68"/>
    </row>
    <row r="4302" spans="6:6">
      <c r="F4302" s="68"/>
    </row>
    <row r="4303" spans="6:6">
      <c r="F4303" s="68"/>
    </row>
    <row r="4304" spans="6:6">
      <c r="F4304" s="68"/>
    </row>
    <row r="4305" spans="6:6">
      <c r="F4305" s="68"/>
    </row>
    <row r="4306" spans="6:6">
      <c r="F4306" s="68"/>
    </row>
    <row r="4307" spans="6:6">
      <c r="F4307" s="68"/>
    </row>
    <row r="4308" spans="6:6">
      <c r="F4308" s="68"/>
    </row>
    <row r="4309" spans="6:6">
      <c r="F4309" s="68"/>
    </row>
    <row r="4310" spans="6:6">
      <c r="F4310" s="68"/>
    </row>
    <row r="4311" spans="6:6">
      <c r="F4311" s="68"/>
    </row>
    <row r="4312" spans="6:6">
      <c r="F4312" s="68"/>
    </row>
    <row r="4313" spans="6:6">
      <c r="F4313" s="68"/>
    </row>
    <row r="4314" spans="6:6">
      <c r="F4314" s="68"/>
    </row>
    <row r="4315" spans="6:6">
      <c r="F4315" s="68"/>
    </row>
    <row r="4316" spans="6:6">
      <c r="F4316" s="68"/>
    </row>
    <row r="4317" spans="6:6">
      <c r="F4317" s="68"/>
    </row>
    <row r="4318" spans="6:6">
      <c r="F4318" s="68"/>
    </row>
    <row r="4319" spans="6:6">
      <c r="F4319" s="68"/>
    </row>
    <row r="4320" spans="6:6">
      <c r="F4320" s="68"/>
    </row>
    <row r="4321" spans="6:6">
      <c r="F4321" s="68"/>
    </row>
    <row r="4322" spans="6:6">
      <c r="F4322" s="68"/>
    </row>
    <row r="4323" spans="6:6">
      <c r="F4323" s="68"/>
    </row>
    <row r="4324" spans="6:6">
      <c r="F4324" s="68"/>
    </row>
    <row r="4325" spans="6:6">
      <c r="F4325" s="68"/>
    </row>
    <row r="4326" spans="6:6">
      <c r="F4326" s="68"/>
    </row>
    <row r="4327" spans="6:6">
      <c r="F4327" s="68"/>
    </row>
    <row r="4328" spans="6:6">
      <c r="F4328" s="68"/>
    </row>
    <row r="4329" spans="6:6">
      <c r="F4329" s="68"/>
    </row>
    <row r="4330" spans="6:6">
      <c r="F4330" s="68"/>
    </row>
    <row r="4331" spans="6:6">
      <c r="F4331" s="68"/>
    </row>
    <row r="4332" spans="6:6">
      <c r="F4332" s="68"/>
    </row>
    <row r="4333" spans="6:6">
      <c r="F4333" s="68"/>
    </row>
    <row r="4334" spans="6:6">
      <c r="F4334" s="68"/>
    </row>
    <row r="4335" spans="6:6">
      <c r="F4335" s="68"/>
    </row>
    <row r="4336" spans="6:6">
      <c r="F4336" s="68"/>
    </row>
    <row r="4337" spans="6:6">
      <c r="F4337" s="68"/>
    </row>
    <row r="4338" spans="6:6">
      <c r="F4338" s="68"/>
    </row>
    <row r="4339" spans="6:6">
      <c r="F4339" s="68"/>
    </row>
    <row r="4340" spans="6:6">
      <c r="F4340" s="68"/>
    </row>
    <row r="4341" spans="6:6">
      <c r="F4341" s="68"/>
    </row>
    <row r="4342" spans="6:6">
      <c r="F4342" s="68"/>
    </row>
    <row r="4343" spans="6:6">
      <c r="F4343" s="68"/>
    </row>
    <row r="4344" spans="6:6">
      <c r="F4344" s="68"/>
    </row>
    <row r="4345" spans="6:6">
      <c r="F4345" s="68"/>
    </row>
    <row r="4346" spans="6:6">
      <c r="F4346" s="68"/>
    </row>
    <row r="4347" spans="6:6">
      <c r="F4347" s="68"/>
    </row>
    <row r="4348" spans="6:6">
      <c r="F4348" s="68"/>
    </row>
    <row r="4349" spans="6:6">
      <c r="F4349" s="68"/>
    </row>
    <row r="4350" spans="6:6">
      <c r="F4350" s="68"/>
    </row>
    <row r="4351" spans="6:6">
      <c r="F4351" s="68"/>
    </row>
    <row r="4352" spans="6:6">
      <c r="F4352" s="68"/>
    </row>
    <row r="4353" spans="6:6">
      <c r="F4353" s="68"/>
    </row>
    <row r="4354" spans="6:6">
      <c r="F4354" s="68"/>
    </row>
    <row r="4355" spans="6:6">
      <c r="F4355" s="68"/>
    </row>
    <row r="4356" spans="6:6">
      <c r="F4356" s="68"/>
    </row>
    <row r="4357" spans="6:6">
      <c r="F4357" s="68"/>
    </row>
    <row r="4358" spans="6:6">
      <c r="F4358" s="68"/>
    </row>
    <row r="4359" spans="6:6">
      <c r="F4359" s="68"/>
    </row>
    <row r="4360" spans="6:6">
      <c r="F4360" s="68"/>
    </row>
    <row r="4361" spans="6:6">
      <c r="F4361" s="68"/>
    </row>
    <row r="4362" spans="6:6">
      <c r="F4362" s="68"/>
    </row>
    <row r="4363" spans="6:6">
      <c r="F4363" s="68"/>
    </row>
    <row r="4364" spans="6:6">
      <c r="F4364" s="68"/>
    </row>
    <row r="4365" spans="6:6">
      <c r="F4365" s="68"/>
    </row>
    <row r="4366" spans="6:6">
      <c r="F4366" s="68"/>
    </row>
    <row r="4367" spans="6:6">
      <c r="F4367" s="68"/>
    </row>
    <row r="4368" spans="6:6">
      <c r="F4368" s="68"/>
    </row>
    <row r="4369" spans="6:6">
      <c r="F4369" s="68"/>
    </row>
    <row r="4370" spans="6:6">
      <c r="F4370" s="68"/>
    </row>
    <row r="4371" spans="6:6">
      <c r="F4371" s="68"/>
    </row>
    <row r="4372" spans="6:6">
      <c r="F4372" s="68"/>
    </row>
    <row r="4373" spans="6:6">
      <c r="F4373" s="68"/>
    </row>
    <row r="4374" spans="6:6">
      <c r="F4374" s="68"/>
    </row>
    <row r="4375" spans="6:6">
      <c r="F4375" s="68"/>
    </row>
    <row r="4376" spans="6:6">
      <c r="F4376" s="68"/>
    </row>
    <row r="4377" spans="6:6">
      <c r="F4377" s="68"/>
    </row>
    <row r="4378" spans="6:6">
      <c r="F4378" s="68"/>
    </row>
    <row r="4379" spans="6:6">
      <c r="F4379" s="68"/>
    </row>
    <row r="4380" spans="6:6">
      <c r="F4380" s="68"/>
    </row>
    <row r="4381" spans="6:6">
      <c r="F4381" s="68"/>
    </row>
    <row r="4382" spans="6:6">
      <c r="F4382" s="68"/>
    </row>
    <row r="4383" spans="6:6">
      <c r="F4383" s="68"/>
    </row>
    <row r="4384" spans="6:6">
      <c r="F4384" s="68"/>
    </row>
    <row r="4385" spans="6:6">
      <c r="F4385" s="68"/>
    </row>
  </sheetData>
  <mergeCells count="9">
    <mergeCell ref="B3:F3"/>
    <mergeCell ref="B1:F1"/>
    <mergeCell ref="D371:F371"/>
    <mergeCell ref="D250:F250"/>
    <mergeCell ref="D252:F252"/>
    <mergeCell ref="D216:F216"/>
    <mergeCell ref="D130:F130"/>
    <mergeCell ref="D218:F218"/>
    <mergeCell ref="D220:F220"/>
  </mergeCells>
  <phoneticPr fontId="0" type="noConversion"/>
  <pageMargins left="0.7" right="0.7" top="0.75" bottom="0.75" header="0.3" footer="0.3"/>
  <pageSetup paperSize="9" scale="57" fitToHeight="0" orientation="portrait" useFirstPageNumber="1" r:id="rId1"/>
  <headerFooter alignWithMargins="0">
    <oddFooter>&amp;C&amp;"Baskerville,Regular"&amp;8-&amp;P-</oddFooter>
  </headerFooter>
  <rowBreaks count="5" manualBreakCount="5">
    <brk id="86" min="1" max="9" man="1"/>
    <brk id="152" min="1" max="9" man="1"/>
    <brk id="240" min="1" max="9" man="1"/>
    <brk id="263" min="1" max="9" man="1"/>
    <brk id="353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DD86-C432-452D-BDC5-BB40B4E60B58}">
  <sheetPr>
    <tabColor rgb="FFFFC000"/>
    <pageSetUpPr fitToPage="1"/>
  </sheetPr>
  <dimension ref="A1:I66"/>
  <sheetViews>
    <sheetView topLeftCell="A28" zoomScaleNormal="100" workbookViewId="0">
      <selection activeCell="C9" sqref="C9"/>
    </sheetView>
  </sheetViews>
  <sheetFormatPr defaultColWidth="12.1796875" defaultRowHeight="14.5"/>
  <cols>
    <col min="1" max="1" width="2.1796875" style="187" customWidth="1"/>
    <col min="2" max="2" width="23" style="187" customWidth="1"/>
    <col min="3" max="3" width="26.1796875" style="187" customWidth="1"/>
    <col min="4" max="4" width="24.1796875" style="187" customWidth="1"/>
    <col min="5" max="5" width="27" style="187" hidden="1" customWidth="1"/>
    <col min="6" max="6" width="22.1796875" style="187" customWidth="1"/>
    <col min="7" max="7" width="22.81640625" style="187" customWidth="1"/>
    <col min="8" max="8" width="11.453125" style="187" customWidth="1"/>
    <col min="9" max="9" width="23" style="187" customWidth="1"/>
    <col min="10" max="16384" width="12.1796875" style="187"/>
  </cols>
  <sheetData>
    <row r="1" spans="1:9" ht="23" customHeight="1">
      <c r="B1" s="188" t="s">
        <v>704</v>
      </c>
    </row>
    <row r="2" spans="1:9" ht="23" customHeight="1">
      <c r="B2" s="188"/>
    </row>
    <row r="3" spans="1:9" ht="23" customHeight="1">
      <c r="B3" s="188" t="s">
        <v>741</v>
      </c>
    </row>
    <row r="4" spans="1:9" ht="23" customHeight="1">
      <c r="A4" s="189"/>
      <c r="B4" s="189"/>
      <c r="C4" s="189"/>
      <c r="D4" s="189"/>
      <c r="E4" s="189"/>
      <c r="F4" s="189"/>
      <c r="G4" s="189"/>
      <c r="H4" s="189"/>
      <c r="I4" s="190" t="e">
        <f>+#REF!</f>
        <v>#REF!</v>
      </c>
    </row>
    <row r="5" spans="1:9" ht="15" thickBot="1">
      <c r="B5" s="191"/>
      <c r="G5" s="192"/>
      <c r="H5" s="193"/>
    </row>
    <row r="6" spans="1:9" ht="15" thickBot="1">
      <c r="B6" s="194" t="str">
        <f>+'[46]Arch 2021'!A7</f>
        <v>FEE BASE</v>
      </c>
      <c r="C6" s="195">
        <f>SUM(C8:C10)</f>
        <v>0</v>
      </c>
      <c r="D6" s="196" t="s">
        <v>742</v>
      </c>
      <c r="E6" s="197"/>
      <c r="F6" s="197"/>
      <c r="G6" s="197"/>
      <c r="H6" s="197"/>
    </row>
    <row r="7" spans="1:9">
      <c r="B7" s="194"/>
      <c r="C7" s="279"/>
      <c r="D7" s="279"/>
      <c r="E7" s="197"/>
      <c r="F7" s="197"/>
      <c r="G7" s="197"/>
      <c r="H7" s="197"/>
    </row>
    <row r="8" spans="1:9">
      <c r="B8" s="198"/>
      <c r="C8" s="199">
        <v>0</v>
      </c>
      <c r="D8" s="279" t="s">
        <v>450</v>
      </c>
      <c r="E8" s="197">
        <v>0.4</v>
      </c>
      <c r="F8" s="197"/>
      <c r="G8" s="197"/>
      <c r="H8" s="197"/>
    </row>
    <row r="9" spans="1:9">
      <c r="B9" s="198"/>
      <c r="C9" s="201">
        <f>C8*17%</f>
        <v>0</v>
      </c>
      <c r="D9" s="279" t="s">
        <v>371</v>
      </c>
      <c r="E9" s="197">
        <f>E8</f>
        <v>0.4</v>
      </c>
      <c r="F9" s="197"/>
      <c r="G9" s="197"/>
      <c r="H9" s="197"/>
    </row>
    <row r="10" spans="1:9">
      <c r="B10" s="198"/>
      <c r="C10" s="201">
        <v>0</v>
      </c>
      <c r="D10" s="279"/>
      <c r="E10" s="197">
        <f>E9</f>
        <v>0.4</v>
      </c>
      <c r="F10" s="197"/>
      <c r="G10" s="197"/>
      <c r="H10" s="197"/>
    </row>
    <row r="11" spans="1:9">
      <c r="B11" s="194"/>
      <c r="C11" s="279"/>
      <c r="D11" s="279"/>
      <c r="E11" s="197"/>
      <c r="F11" s="197"/>
      <c r="G11" s="197"/>
      <c r="H11" s="197"/>
    </row>
    <row r="12" spans="1:9">
      <c r="B12" s="194"/>
      <c r="D12" s="197"/>
      <c r="E12" s="197">
        <f>E11</f>
        <v>0</v>
      </c>
      <c r="H12" s="193"/>
    </row>
    <row r="13" spans="1:9">
      <c r="B13" s="191" t="s">
        <v>743</v>
      </c>
      <c r="E13" s="197">
        <f>E12</f>
        <v>0</v>
      </c>
      <c r="H13" s="193"/>
    </row>
    <row r="14" spans="1:9" ht="15" thickBot="1">
      <c r="H14" s="193"/>
    </row>
    <row r="15" spans="1:9">
      <c r="B15" s="543" t="s">
        <v>705</v>
      </c>
      <c r="C15" s="545" t="s">
        <v>706</v>
      </c>
      <c r="D15" s="547" t="s">
        <v>707</v>
      </c>
      <c r="E15" s="202">
        <f>E14</f>
        <v>0</v>
      </c>
      <c r="F15" s="549" t="s">
        <v>708</v>
      </c>
      <c r="G15" s="551" t="s">
        <v>709</v>
      </c>
      <c r="H15" s="553" t="s">
        <v>710</v>
      </c>
      <c r="I15" s="554"/>
    </row>
    <row r="16" spans="1:9">
      <c r="B16" s="544"/>
      <c r="C16" s="546"/>
      <c r="D16" s="548"/>
      <c r="E16" s="203"/>
      <c r="F16" s="550"/>
      <c r="G16" s="552"/>
      <c r="H16" s="204" t="s">
        <v>711</v>
      </c>
      <c r="I16" s="205" t="s">
        <v>712</v>
      </c>
    </row>
    <row r="17" spans="2:9">
      <c r="B17" s="206"/>
      <c r="C17" s="207"/>
      <c r="D17" s="207"/>
      <c r="E17" s="189"/>
      <c r="F17" s="208"/>
      <c r="G17" s="209"/>
      <c r="H17" s="210"/>
      <c r="I17" s="211"/>
    </row>
    <row r="18" spans="2:9">
      <c r="B18" s="212">
        <v>1</v>
      </c>
      <c r="C18" s="213"/>
      <c r="D18" s="214">
        <v>0</v>
      </c>
      <c r="E18" s="215">
        <v>10000000</v>
      </c>
      <c r="F18" s="216">
        <v>850000</v>
      </c>
      <c r="G18" s="269"/>
      <c r="H18" s="217">
        <v>0.2</v>
      </c>
      <c r="I18" s="280">
        <v>0</v>
      </c>
    </row>
    <row r="19" spans="2:9">
      <c r="B19" s="212">
        <v>2</v>
      </c>
      <c r="C19" s="213">
        <f t="shared" ref="C19:C25" si="0">IF($C$6&gt;D19,$C$6,0)-IF($C$6&gt;F19,$C$6,0)</f>
        <v>0</v>
      </c>
      <c r="D19" s="214">
        <v>850000</v>
      </c>
      <c r="E19" s="215">
        <f>E18*2</f>
        <v>20000000</v>
      </c>
      <c r="F19" s="216">
        <v>1899000</v>
      </c>
      <c r="G19" s="270">
        <v>106300</v>
      </c>
      <c r="H19" s="217">
        <v>0.15</v>
      </c>
      <c r="I19" s="281">
        <f>D19</f>
        <v>850000</v>
      </c>
    </row>
    <row r="20" spans="2:9">
      <c r="B20" s="212">
        <v>3</v>
      </c>
      <c r="C20" s="213">
        <f t="shared" si="0"/>
        <v>0</v>
      </c>
      <c r="D20" s="214">
        <v>1899000</v>
      </c>
      <c r="E20" s="215">
        <f t="shared" ref="E20:E25" si="1">E19*2</f>
        <v>40000000</v>
      </c>
      <c r="F20" s="216">
        <v>9347000</v>
      </c>
      <c r="G20" s="270">
        <v>237400</v>
      </c>
      <c r="H20" s="217">
        <v>0.12</v>
      </c>
      <c r="I20" s="281">
        <f t="shared" ref="I20:I25" si="2">D20</f>
        <v>1899000</v>
      </c>
    </row>
    <row r="21" spans="2:9">
      <c r="B21" s="212">
        <v>4</v>
      </c>
      <c r="C21" s="213">
        <f t="shared" si="0"/>
        <v>0</v>
      </c>
      <c r="D21" s="214">
        <v>9347000</v>
      </c>
      <c r="E21" s="215">
        <f t="shared" si="1"/>
        <v>80000000</v>
      </c>
      <c r="F21" s="216">
        <v>19066000</v>
      </c>
      <c r="G21" s="270">
        <v>982400</v>
      </c>
      <c r="H21" s="217">
        <v>0.105</v>
      </c>
      <c r="I21" s="281">
        <f t="shared" si="2"/>
        <v>9347000</v>
      </c>
    </row>
    <row r="22" spans="2:9">
      <c r="B22" s="212">
        <v>5</v>
      </c>
      <c r="C22" s="213">
        <f t="shared" si="0"/>
        <v>0</v>
      </c>
      <c r="D22" s="214">
        <v>19066000</v>
      </c>
      <c r="E22" s="215">
        <f t="shared" si="1"/>
        <v>160000000</v>
      </c>
      <c r="F22" s="216">
        <v>47372000</v>
      </c>
      <c r="G22" s="270">
        <v>1857000</v>
      </c>
      <c r="H22" s="217">
        <v>0.1</v>
      </c>
      <c r="I22" s="281">
        <f t="shared" si="2"/>
        <v>19066000</v>
      </c>
    </row>
    <row r="23" spans="2:9">
      <c r="B23" s="212">
        <v>6</v>
      </c>
      <c r="C23" s="213">
        <f t="shared" si="0"/>
        <v>0</v>
      </c>
      <c r="D23" s="214">
        <v>47372000</v>
      </c>
      <c r="E23" s="215">
        <f t="shared" si="1"/>
        <v>320000000</v>
      </c>
      <c r="F23" s="216">
        <v>94960000</v>
      </c>
      <c r="G23" s="270">
        <v>4121400</v>
      </c>
      <c r="H23" s="217">
        <v>9.5000000000000001E-2</v>
      </c>
      <c r="I23" s="281">
        <f t="shared" si="2"/>
        <v>47372000</v>
      </c>
    </row>
    <row r="24" spans="2:9">
      <c r="B24" s="212">
        <v>7</v>
      </c>
      <c r="C24" s="213">
        <f t="shared" si="0"/>
        <v>0</v>
      </c>
      <c r="D24" s="214">
        <v>94960000</v>
      </c>
      <c r="E24" s="215">
        <f t="shared" si="1"/>
        <v>640000000</v>
      </c>
      <c r="F24" s="216">
        <v>572000000</v>
      </c>
      <c r="G24" s="270">
        <v>7454400</v>
      </c>
      <c r="H24" s="217">
        <v>0.09</v>
      </c>
      <c r="I24" s="281">
        <f t="shared" si="2"/>
        <v>94960000</v>
      </c>
    </row>
    <row r="25" spans="2:9">
      <c r="B25" s="212">
        <v>8</v>
      </c>
      <c r="C25" s="213">
        <f t="shared" si="0"/>
        <v>0</v>
      </c>
      <c r="D25" s="214">
        <v>572000000</v>
      </c>
      <c r="E25" s="215">
        <f t="shared" si="1"/>
        <v>1280000000</v>
      </c>
      <c r="F25" s="219" t="s">
        <v>744</v>
      </c>
      <c r="G25" s="270">
        <v>40840800</v>
      </c>
      <c r="H25" s="217">
        <v>0.09</v>
      </c>
      <c r="I25" s="281">
        <f t="shared" si="2"/>
        <v>572000000</v>
      </c>
    </row>
    <row r="26" spans="2:9" ht="15" thickBot="1">
      <c r="B26" s="212"/>
      <c r="C26" s="213"/>
      <c r="D26" s="214"/>
      <c r="E26" s="218" t="e">
        <f>#REF!*2</f>
        <v>#REF!</v>
      </c>
      <c r="F26" s="219" t="s">
        <v>450</v>
      </c>
      <c r="G26" s="282"/>
      <c r="H26" s="283"/>
      <c r="I26" s="284">
        <f>D26</f>
        <v>0</v>
      </c>
    </row>
    <row r="27" spans="2:9">
      <c r="B27" s="220" t="s">
        <v>713</v>
      </c>
      <c r="C27" s="221">
        <f>G23</f>
        <v>4121400</v>
      </c>
      <c r="H27" s="193"/>
      <c r="I27" s="222"/>
    </row>
    <row r="28" spans="2:9" ht="15" thickBot="1">
      <c r="B28" s="220" t="s">
        <v>714</v>
      </c>
      <c r="C28" s="271">
        <f>IF(C18=0,0,((C18-D18)*H18))+IF(C19=0,0,((C19-D19)*H19))+IF(C20=0,0,((C20-D20)*H20))+IF(C21=0,0,((C21-D21)*H21))+IF(C22=0,0,((C22-D22)*H22))+IF(C23=0,0,((C23-D23)*H23))+IF(C24=0,0,((C24-D24)*H24))+IF(C25=0,0,((C25-D25)*H25))</f>
        <v>0</v>
      </c>
      <c r="H28" s="193"/>
      <c r="I28" s="222"/>
    </row>
    <row r="29" spans="2:9" ht="15" thickBot="1">
      <c r="B29" s="223" t="s">
        <v>715</v>
      </c>
      <c r="C29" s="224">
        <f>C27+C28</f>
        <v>4121400</v>
      </c>
      <c r="D29" s="225"/>
      <c r="E29" s="225"/>
      <c r="F29" s="225"/>
      <c r="G29" s="225"/>
      <c r="H29" s="226"/>
      <c r="I29" s="227"/>
    </row>
    <row r="30" spans="2:9">
      <c r="C30" s="228"/>
      <c r="H30" s="193"/>
    </row>
    <row r="31" spans="2:9">
      <c r="B31" s="191" t="s">
        <v>716</v>
      </c>
      <c r="D31" s="200"/>
      <c r="F31" s="228"/>
      <c r="H31" s="229"/>
      <c r="I31" s="229"/>
    </row>
    <row r="32" spans="2:9">
      <c r="B32" s="188"/>
      <c r="D32" s="200"/>
      <c r="F32" s="228"/>
      <c r="H32" s="229"/>
      <c r="I32" s="229"/>
    </row>
    <row r="33" spans="2:9">
      <c r="B33" s="230" t="s">
        <v>717</v>
      </c>
      <c r="C33" s="231"/>
      <c r="D33" s="232">
        <f>C29</f>
        <v>4121400</v>
      </c>
      <c r="H33" s="193"/>
    </row>
    <row r="34" spans="2:9">
      <c r="B34" s="230" t="s">
        <v>718</v>
      </c>
      <c r="C34" s="233">
        <v>0</v>
      </c>
      <c r="D34" s="232">
        <f>C34*D33</f>
        <v>0</v>
      </c>
      <c r="F34" s="188"/>
      <c r="H34" s="193"/>
    </row>
    <row r="35" spans="2:9">
      <c r="B35" s="230" t="s">
        <v>719</v>
      </c>
      <c r="C35" s="233">
        <v>0</v>
      </c>
      <c r="D35" s="232">
        <v>0</v>
      </c>
    </row>
    <row r="36" spans="2:9">
      <c r="B36" s="234"/>
      <c r="C36" s="236"/>
      <c r="D36" s="232"/>
      <c r="F36" s="235"/>
      <c r="H36" s="193"/>
    </row>
    <row r="37" spans="2:9">
      <c r="B37" s="555" t="s">
        <v>720</v>
      </c>
      <c r="C37" s="556"/>
      <c r="D37" s="238">
        <f>D33-D34+D35</f>
        <v>4121400</v>
      </c>
      <c r="E37" s="239" t="e">
        <f>D37/#REF!</f>
        <v>#REF!</v>
      </c>
      <c r="F37" s="240"/>
      <c r="H37" s="193"/>
    </row>
    <row r="38" spans="2:9" ht="29.5" thickBot="1">
      <c r="B38" s="241" t="s">
        <v>721</v>
      </c>
      <c r="C38" s="233">
        <v>0</v>
      </c>
      <c r="D38" s="272">
        <f>D37*C38</f>
        <v>0</v>
      </c>
      <c r="E38" s="242"/>
      <c r="F38" s="557" t="s">
        <v>450</v>
      </c>
      <c r="G38" s="557"/>
      <c r="H38" s="557"/>
    </row>
    <row r="39" spans="2:9" ht="15" thickBot="1">
      <c r="B39" s="230"/>
      <c r="C39" s="237" t="s">
        <v>715</v>
      </c>
      <c r="D39" s="243">
        <f>D37+D38</f>
        <v>4121400</v>
      </c>
      <c r="E39" s="242"/>
      <c r="F39" s="240"/>
      <c r="H39" s="193"/>
    </row>
    <row r="40" spans="2:9">
      <c r="C40" s="228"/>
      <c r="H40" s="193"/>
    </row>
    <row r="41" spans="2:9">
      <c r="B41" s="191" t="s">
        <v>722</v>
      </c>
      <c r="C41" s="228"/>
      <c r="H41" s="193"/>
    </row>
    <row r="42" spans="2:9" ht="15" thickBot="1">
      <c r="H42" s="193"/>
    </row>
    <row r="43" spans="2:9" ht="29.5" thickBot="1">
      <c r="B43" s="244" t="s">
        <v>723</v>
      </c>
      <c r="C43" s="245" t="s">
        <v>724</v>
      </c>
      <c r="D43" s="245" t="s">
        <v>725</v>
      </c>
      <c r="E43" s="245"/>
      <c r="F43" s="246" t="s">
        <v>726</v>
      </c>
      <c r="G43" s="247" t="s">
        <v>727</v>
      </c>
      <c r="H43" s="558" t="s">
        <v>728</v>
      </c>
      <c r="I43" s="559"/>
    </row>
    <row r="44" spans="2:9">
      <c r="B44" s="206"/>
      <c r="C44" s="207"/>
      <c r="D44" s="207"/>
      <c r="E44" s="248"/>
      <c r="F44" s="249"/>
      <c r="G44" s="250"/>
      <c r="H44" s="560"/>
      <c r="I44" s="561"/>
    </row>
    <row r="45" spans="2:9">
      <c r="B45" s="212">
        <v>1</v>
      </c>
      <c r="C45" s="251" t="s">
        <v>729</v>
      </c>
      <c r="D45" s="252">
        <f>[47]Workstages!D14</f>
        <v>0.05</v>
      </c>
      <c r="E45" s="251"/>
      <c r="F45" s="253">
        <f t="shared" ref="F45:F50" si="3">$D$39*D45</f>
        <v>206070</v>
      </c>
      <c r="G45" s="254" t="e">
        <f>#REF!</f>
        <v>#REF!</v>
      </c>
      <c r="H45" s="541">
        <v>0</v>
      </c>
      <c r="I45" s="542"/>
    </row>
    <row r="46" spans="2:9">
      <c r="B46" s="212">
        <v>2</v>
      </c>
      <c r="C46" s="251" t="s">
        <v>730</v>
      </c>
      <c r="D46" s="252">
        <f>[47]Workstages!E14</f>
        <v>0.25</v>
      </c>
      <c r="E46" s="251"/>
      <c r="F46" s="253">
        <f t="shared" si="3"/>
        <v>1030350</v>
      </c>
      <c r="G46" s="254">
        <v>0.4</v>
      </c>
      <c r="H46" s="541">
        <f t="shared" ref="H46:H50" si="4">F46*(100%-G46)</f>
        <v>618210</v>
      </c>
      <c r="I46" s="542"/>
    </row>
    <row r="47" spans="2:9">
      <c r="B47" s="212">
        <v>3</v>
      </c>
      <c r="C47" s="251" t="s">
        <v>731</v>
      </c>
      <c r="D47" s="252">
        <f>[47]Workstages!F15</f>
        <v>0.25</v>
      </c>
      <c r="E47" s="251"/>
      <c r="F47" s="253">
        <f t="shared" si="3"/>
        <v>1030350</v>
      </c>
      <c r="G47" s="254">
        <f>G46</f>
        <v>0.4</v>
      </c>
      <c r="H47" s="541">
        <f t="shared" si="4"/>
        <v>618210</v>
      </c>
      <c r="I47" s="542"/>
    </row>
    <row r="48" spans="2:9" ht="25.25" customHeight="1">
      <c r="B48" s="212">
        <v>4</v>
      </c>
      <c r="C48" s="255" t="s">
        <v>732</v>
      </c>
      <c r="D48" s="252">
        <f>[47]Workstages!G14</f>
        <v>0.15</v>
      </c>
      <c r="E48" s="251"/>
      <c r="F48" s="253">
        <f t="shared" si="3"/>
        <v>618210</v>
      </c>
      <c r="G48" s="254">
        <f>G47</f>
        <v>0.4</v>
      </c>
      <c r="H48" s="541">
        <f t="shared" si="4"/>
        <v>370926</v>
      </c>
      <c r="I48" s="542"/>
    </row>
    <row r="49" spans="2:9">
      <c r="B49" s="212">
        <v>5</v>
      </c>
      <c r="C49" s="251" t="s">
        <v>645</v>
      </c>
      <c r="D49" s="252">
        <f>[47]Workstages!I14</f>
        <v>0.25</v>
      </c>
      <c r="E49" s="251"/>
      <c r="F49" s="253">
        <f t="shared" si="3"/>
        <v>1030350</v>
      </c>
      <c r="G49" s="254">
        <f>G48</f>
        <v>0.4</v>
      </c>
      <c r="H49" s="541">
        <f t="shared" si="4"/>
        <v>618210</v>
      </c>
      <c r="I49" s="542"/>
    </row>
    <row r="50" spans="2:9" ht="15" thickBot="1">
      <c r="B50" s="212">
        <v>6</v>
      </c>
      <c r="C50" s="251" t="s">
        <v>733</v>
      </c>
      <c r="D50" s="273">
        <f>[47]Workstages!J14</f>
        <v>0.05</v>
      </c>
      <c r="E50" s="251"/>
      <c r="F50" s="253">
        <f t="shared" si="3"/>
        <v>206070</v>
      </c>
      <c r="G50" s="254">
        <f>G49</f>
        <v>0.4</v>
      </c>
      <c r="H50" s="566">
        <f t="shared" si="4"/>
        <v>123642</v>
      </c>
      <c r="I50" s="567"/>
    </row>
    <row r="51" spans="2:9" ht="15" thickBot="1">
      <c r="B51" s="256"/>
      <c r="C51" s="225"/>
      <c r="D51" s="257">
        <f>SUM(D45:D50)</f>
        <v>1</v>
      </c>
      <c r="E51" s="225"/>
      <c r="F51" s="258"/>
      <c r="G51" s="225"/>
      <c r="H51" s="568">
        <f>SUM(H45:I50)</f>
        <v>2349198</v>
      </c>
      <c r="I51" s="569"/>
    </row>
    <row r="52" spans="2:9">
      <c r="D52" s="200"/>
      <c r="F52" s="228"/>
      <c r="H52" s="229"/>
      <c r="I52" s="229"/>
    </row>
    <row r="53" spans="2:9">
      <c r="D53" s="200"/>
      <c r="F53" s="228"/>
      <c r="H53" s="229"/>
      <c r="I53" s="229"/>
    </row>
    <row r="54" spans="2:9">
      <c r="B54" s="191" t="s">
        <v>734</v>
      </c>
      <c r="D54" s="200"/>
      <c r="F54" s="228"/>
      <c r="H54" s="229"/>
      <c r="I54" s="229"/>
    </row>
    <row r="55" spans="2:9" ht="15" thickBot="1"/>
    <row r="56" spans="2:9" ht="30.5" customHeight="1">
      <c r="B56" s="259" t="s">
        <v>735</v>
      </c>
      <c r="C56" s="260" t="s">
        <v>736</v>
      </c>
      <c r="D56" s="260" t="s">
        <v>737</v>
      </c>
      <c r="E56" s="260"/>
      <c r="F56" s="260" t="s">
        <v>738</v>
      </c>
      <c r="G56" s="261" t="s">
        <v>703</v>
      </c>
      <c r="H56" s="570" t="s">
        <v>739</v>
      </c>
      <c r="I56" s="571"/>
    </row>
    <row r="57" spans="2:9">
      <c r="B57" s="262"/>
      <c r="C57" s="251"/>
      <c r="D57" s="251"/>
      <c r="E57" s="251"/>
      <c r="F57" s="251"/>
      <c r="G57" s="251"/>
      <c r="H57" s="562" t="s">
        <v>450</v>
      </c>
      <c r="I57" s="563"/>
    </row>
    <row r="58" spans="2:9">
      <c r="B58" s="263"/>
      <c r="C58" s="265"/>
      <c r="D58" s="274"/>
      <c r="E58" s="275"/>
      <c r="F58" s="275"/>
      <c r="G58" s="275"/>
      <c r="H58" s="277"/>
      <c r="I58" s="278"/>
    </row>
    <row r="59" spans="2:9">
      <c r="B59" s="263"/>
      <c r="C59" s="265"/>
      <c r="D59" s="266"/>
      <c r="E59" s="275"/>
      <c r="F59" s="275"/>
      <c r="G59" s="275"/>
      <c r="H59" s="277"/>
      <c r="I59" s="278"/>
    </row>
    <row r="60" spans="2:9">
      <c r="B60" s="263"/>
      <c r="C60" s="265"/>
      <c r="D60" s="266"/>
      <c r="E60" s="275"/>
      <c r="F60" s="275"/>
      <c r="G60" s="275"/>
      <c r="H60" s="277"/>
      <c r="I60" s="278"/>
    </row>
    <row r="61" spans="2:9">
      <c r="B61" s="263"/>
      <c r="C61" s="265"/>
      <c r="D61" s="266"/>
      <c r="E61" s="275"/>
      <c r="F61" s="275"/>
      <c r="G61" s="275"/>
      <c r="H61" s="277"/>
      <c r="I61" s="278"/>
    </row>
    <row r="62" spans="2:9">
      <c r="B62" s="263"/>
      <c r="C62" s="265"/>
      <c r="D62" s="266"/>
      <c r="E62" s="275"/>
      <c r="F62" s="275"/>
      <c r="G62" s="275"/>
      <c r="H62" s="277"/>
      <c r="I62" s="278"/>
    </row>
    <row r="63" spans="2:9">
      <c r="B63" s="263"/>
      <c r="C63" s="265"/>
      <c r="D63" s="266"/>
      <c r="E63" s="275"/>
      <c r="F63" s="276"/>
      <c r="G63" s="276"/>
      <c r="H63" s="277"/>
      <c r="I63" s="264"/>
    </row>
    <row r="64" spans="2:9" ht="15" thickBot="1">
      <c r="B64" s="267"/>
      <c r="C64" s="268"/>
      <c r="D64" s="268"/>
      <c r="E64" s="268"/>
      <c r="F64" s="268"/>
      <c r="G64" s="268"/>
      <c r="H64" s="564" t="s">
        <v>450</v>
      </c>
      <c r="I64" s="565"/>
    </row>
    <row r="66" spans="2:2">
      <c r="B66" s="188" t="s">
        <v>740</v>
      </c>
    </row>
  </sheetData>
  <mergeCells count="20">
    <mergeCell ref="H57:I57"/>
    <mergeCell ref="H64:I64"/>
    <mergeCell ref="H47:I47"/>
    <mergeCell ref="H48:I48"/>
    <mergeCell ref="H49:I49"/>
    <mergeCell ref="H50:I50"/>
    <mergeCell ref="H51:I51"/>
    <mergeCell ref="H56:I56"/>
    <mergeCell ref="H46:I46"/>
    <mergeCell ref="B15:B16"/>
    <mergeCell ref="C15:C16"/>
    <mergeCell ref="D15:D16"/>
    <mergeCell ref="F15:F16"/>
    <mergeCell ref="G15:G16"/>
    <mergeCell ref="H15:I15"/>
    <mergeCell ref="B37:C37"/>
    <mergeCell ref="F38:H38"/>
    <mergeCell ref="H43:I43"/>
    <mergeCell ref="H44:I44"/>
    <mergeCell ref="H45:I45"/>
  </mergeCells>
  <pageMargins left="0.25" right="0.25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IV4973"/>
  <sheetViews>
    <sheetView defaultGridColor="0" topLeftCell="A622" colorId="22" zoomScale="75" workbookViewId="0">
      <selection activeCell="B654" sqref="B654:K673"/>
    </sheetView>
  </sheetViews>
  <sheetFormatPr defaultColWidth="25.90625" defaultRowHeight="12.5" outlineLevelRow="1"/>
  <cols>
    <col min="1" max="1" width="3.453125" style="1" customWidth="1"/>
    <col min="2" max="2" width="7" style="1" customWidth="1"/>
    <col min="3" max="3" width="28.453125" style="1" customWidth="1"/>
    <col min="4" max="4" width="12.08984375" style="1" customWidth="1"/>
    <col min="5" max="5" width="9.36328125" style="1" customWidth="1"/>
    <col min="6" max="6" width="14.08984375" style="1" customWidth="1"/>
    <col min="7" max="7" width="10" style="1" customWidth="1"/>
    <col min="8" max="8" width="17.90625" style="1" customWidth="1"/>
    <col min="9" max="9" width="12.90625" style="1" customWidth="1"/>
    <col min="10" max="10" width="13.90625" style="1" customWidth="1"/>
    <col min="11" max="11" width="16.6328125" style="1" customWidth="1"/>
    <col min="12" max="12" width="11.90625" style="1" customWidth="1"/>
    <col min="13" max="13" width="1.90625" style="1" customWidth="1"/>
    <col min="14" max="14" width="13.90625" style="1" customWidth="1"/>
    <col min="15" max="15" width="1.90625" style="1" customWidth="1"/>
    <col min="16" max="16" width="11.90625" style="1" customWidth="1"/>
    <col min="17" max="17" width="1.90625" style="1" customWidth="1"/>
    <col min="18" max="18" width="11.90625" style="1" customWidth="1"/>
    <col min="19" max="19" width="1.90625" style="1" customWidth="1"/>
    <col min="20" max="20" width="11.90625" style="1" customWidth="1"/>
    <col min="21" max="21" width="1.90625" style="1" customWidth="1"/>
    <col min="22" max="22" width="25.90625" style="1"/>
    <col min="23" max="23" width="20.90625" style="1" customWidth="1"/>
    <col min="24" max="24" width="6.90625" style="1" customWidth="1"/>
    <col min="25" max="25" width="4.90625" style="1" customWidth="1"/>
    <col min="26" max="16384" width="25.90625" style="1"/>
  </cols>
  <sheetData>
    <row r="1" spans="2:11" outlineLevel="1">
      <c r="B1" s="1" t="s">
        <v>0</v>
      </c>
    </row>
    <row r="2" spans="2:11" ht="13" outlineLevel="1">
      <c r="B2" s="2" t="s">
        <v>601</v>
      </c>
      <c r="C2" s="3"/>
      <c r="D2" s="3"/>
      <c r="E2" s="3"/>
      <c r="F2" s="3"/>
      <c r="I2" s="3"/>
      <c r="J2" s="3"/>
      <c r="K2" s="3"/>
    </row>
    <row r="3" spans="2:11" ht="13" outlineLevel="1">
      <c r="B3" s="3" t="s">
        <v>600</v>
      </c>
      <c r="C3" s="3"/>
      <c r="D3" s="3"/>
      <c r="E3" s="3"/>
      <c r="F3" s="3"/>
      <c r="G3" s="3"/>
      <c r="H3" s="3"/>
      <c r="K3" s="4" t="s">
        <v>599</v>
      </c>
    </row>
    <row r="4" spans="2:11" ht="13" outlineLevel="1">
      <c r="B4" s="3" t="s">
        <v>602</v>
      </c>
      <c r="C4" s="3"/>
      <c r="D4" s="3"/>
      <c r="E4" s="3"/>
      <c r="F4" s="3"/>
      <c r="G4" s="3"/>
      <c r="H4" s="3"/>
      <c r="I4" s="3"/>
      <c r="J4" s="5"/>
      <c r="K4" s="6">
        <v>43713</v>
      </c>
    </row>
    <row r="5" spans="2:11" ht="8.15" customHeight="1" outlineLevel="1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ht="8.15" customHeight="1" outlineLevel="1">
      <c r="B6" s="3"/>
      <c r="C6" s="3"/>
      <c r="D6" s="3"/>
      <c r="E6" s="3"/>
      <c r="F6" s="3"/>
      <c r="G6" s="3"/>
      <c r="H6" s="3"/>
      <c r="I6" s="8"/>
      <c r="J6" s="3"/>
      <c r="K6" s="3"/>
    </row>
    <row r="7" spans="2:11" ht="13" outlineLevel="1">
      <c r="B7" s="3"/>
      <c r="C7" s="3"/>
      <c r="D7" s="3"/>
      <c r="E7" s="3"/>
      <c r="F7" s="8" t="s">
        <v>1</v>
      </c>
      <c r="G7" s="8" t="s">
        <v>2</v>
      </c>
      <c r="H7" s="8" t="s">
        <v>3</v>
      </c>
      <c r="I7" s="8" t="s">
        <v>4</v>
      </c>
      <c r="J7" s="8" t="s">
        <v>5</v>
      </c>
      <c r="K7" s="8" t="s">
        <v>6</v>
      </c>
    </row>
    <row r="8" spans="2:11" ht="13" outlineLevel="1">
      <c r="B8" s="3"/>
      <c r="C8" s="3"/>
      <c r="D8" s="3"/>
      <c r="E8" s="3"/>
      <c r="F8" s="3"/>
      <c r="G8" s="3"/>
      <c r="H8" s="3"/>
      <c r="I8" s="8" t="s">
        <v>7</v>
      </c>
      <c r="J8" s="3"/>
      <c r="K8" s="3"/>
    </row>
    <row r="9" spans="2:11" ht="8.15" customHeight="1" outlineLevel="1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ht="9.9" customHeight="1" outlineLevel="1"/>
    <row r="11" spans="2:11" outlineLevel="1">
      <c r="B11" s="1" t="s">
        <v>8</v>
      </c>
      <c r="C11" s="9" t="s">
        <v>9</v>
      </c>
    </row>
    <row r="12" spans="2:11" outlineLevel="1">
      <c r="C12" s="9"/>
    </row>
    <row r="13" spans="2:11" ht="14">
      <c r="C13" s="10"/>
      <c r="D13" s="11"/>
      <c r="E13" s="11"/>
      <c r="F13" s="11"/>
      <c r="G13" s="11"/>
    </row>
    <row r="14" spans="2:11" ht="14">
      <c r="C14" s="10"/>
      <c r="D14" s="11"/>
      <c r="E14" s="11"/>
      <c r="F14" s="11"/>
      <c r="G14" s="11"/>
    </row>
    <row r="15" spans="2:11" ht="14" hidden="1" outlineLevel="1">
      <c r="C15" s="12" t="s">
        <v>568</v>
      </c>
      <c r="D15" s="13"/>
      <c r="E15" s="13"/>
      <c r="F15" s="13"/>
      <c r="G15" s="13"/>
    </row>
    <row r="16" spans="2:11" ht="14" hidden="1" outlineLevel="1">
      <c r="C16" s="12" t="s">
        <v>569</v>
      </c>
      <c r="D16" s="13"/>
      <c r="E16" s="13"/>
      <c r="F16" s="13"/>
      <c r="G16" s="13"/>
    </row>
    <row r="17" spans="3:7" hidden="1" outlineLevel="1">
      <c r="C17" s="14"/>
      <c r="D17" s="14"/>
      <c r="E17" s="14"/>
      <c r="F17" s="14"/>
      <c r="G17" s="14"/>
    </row>
    <row r="18" spans="3:7" hidden="1" outlineLevel="1">
      <c r="C18" s="15" t="s">
        <v>10</v>
      </c>
      <c r="D18" s="15" t="s">
        <v>11</v>
      </c>
      <c r="E18" s="16" t="s">
        <v>12</v>
      </c>
      <c r="F18" s="16" t="s">
        <v>13</v>
      </c>
      <c r="G18" s="16" t="s">
        <v>14</v>
      </c>
    </row>
    <row r="19" spans="3:7" hidden="1" outlineLevel="1">
      <c r="C19" s="16" t="s">
        <v>15</v>
      </c>
      <c r="D19" s="16" t="s">
        <v>16</v>
      </c>
      <c r="E19" s="16"/>
      <c r="F19" s="16" t="s">
        <v>17</v>
      </c>
      <c r="G19" s="16" t="s">
        <v>18</v>
      </c>
    </row>
    <row r="20" spans="3:7" hidden="1" outlineLevel="1">
      <c r="C20" s="16" t="s">
        <v>19</v>
      </c>
      <c r="D20" s="16"/>
      <c r="E20" s="16"/>
      <c r="F20" s="16" t="s">
        <v>18</v>
      </c>
      <c r="G20" s="16" t="s">
        <v>20</v>
      </c>
    </row>
    <row r="21" spans="3:7" ht="13" hidden="1" outlineLevel="1" thickBot="1">
      <c r="C21" s="17"/>
      <c r="D21" s="17"/>
      <c r="E21" s="17"/>
      <c r="F21" s="17"/>
      <c r="G21" s="17"/>
    </row>
    <row r="22" spans="3:7" hidden="1" outlineLevel="1">
      <c r="C22" s="18"/>
      <c r="D22" s="18"/>
      <c r="E22" s="18"/>
      <c r="F22" s="18"/>
      <c r="G22" s="19"/>
    </row>
    <row r="23" spans="3:7" hidden="1" outlineLevel="1">
      <c r="C23" s="20" t="s">
        <v>21</v>
      </c>
      <c r="D23" s="21" t="s">
        <v>22</v>
      </c>
      <c r="E23" s="20" t="s">
        <v>23</v>
      </c>
      <c r="F23" s="22">
        <v>0.12</v>
      </c>
      <c r="G23" s="22">
        <v>0.08</v>
      </c>
    </row>
    <row r="24" spans="3:7" hidden="1" outlineLevel="1">
      <c r="C24" s="18"/>
      <c r="D24" s="20"/>
      <c r="E24" s="18"/>
      <c r="F24" s="22"/>
      <c r="G24" s="22"/>
    </row>
    <row r="25" spans="3:7" hidden="1" outlineLevel="1">
      <c r="C25" s="20" t="s">
        <v>24</v>
      </c>
      <c r="D25" s="21" t="s">
        <v>25</v>
      </c>
      <c r="E25" s="20" t="s">
        <v>23</v>
      </c>
      <c r="F25" s="22">
        <v>0.01</v>
      </c>
      <c r="G25" s="22">
        <v>0.02</v>
      </c>
    </row>
    <row r="26" spans="3:7" hidden="1" outlineLevel="1">
      <c r="C26" s="18"/>
      <c r="D26" s="20"/>
      <c r="E26" s="18"/>
      <c r="F26" s="22"/>
      <c r="G26" s="22"/>
    </row>
    <row r="27" spans="3:7" hidden="1" outlineLevel="1">
      <c r="C27" s="20" t="s">
        <v>26</v>
      </c>
      <c r="D27" s="21" t="s">
        <v>27</v>
      </c>
      <c r="E27" s="20" t="s">
        <v>23</v>
      </c>
      <c r="F27" s="22">
        <v>0.06</v>
      </c>
      <c r="G27" s="22">
        <v>0.05</v>
      </c>
    </row>
    <row r="28" spans="3:7" hidden="1" outlineLevel="1">
      <c r="C28" s="18"/>
      <c r="D28" s="20"/>
      <c r="E28" s="18"/>
      <c r="F28" s="22"/>
      <c r="G28" s="22"/>
    </row>
    <row r="29" spans="3:7" hidden="1" outlineLevel="1">
      <c r="C29" s="20" t="s">
        <v>28</v>
      </c>
      <c r="D29" s="21" t="s">
        <v>29</v>
      </c>
      <c r="E29" s="20" t="s">
        <v>23</v>
      </c>
      <c r="F29" s="22">
        <v>0.01</v>
      </c>
      <c r="G29" s="22">
        <v>0.05</v>
      </c>
    </row>
    <row r="30" spans="3:7" hidden="1" outlineLevel="1">
      <c r="C30" s="18"/>
      <c r="D30" s="20"/>
      <c r="E30" s="18"/>
      <c r="F30" s="19"/>
      <c r="G30" s="19"/>
    </row>
    <row r="31" spans="3:7" hidden="1" outlineLevel="1">
      <c r="C31" s="20" t="s">
        <v>30</v>
      </c>
      <c r="D31" s="20"/>
      <c r="E31" s="18"/>
      <c r="F31" s="19"/>
      <c r="G31" s="19"/>
    </row>
    <row r="32" spans="3:7" hidden="1" outlineLevel="1">
      <c r="C32" s="18" t="s">
        <v>31</v>
      </c>
      <c r="D32" s="23" t="s">
        <v>32</v>
      </c>
      <c r="E32" s="20" t="s">
        <v>33</v>
      </c>
      <c r="F32" s="24">
        <v>30</v>
      </c>
      <c r="G32" s="19">
        <v>25</v>
      </c>
    </row>
    <row r="33" spans="3:7" hidden="1" outlineLevel="1">
      <c r="C33" s="18" t="s">
        <v>34</v>
      </c>
      <c r="D33" s="23" t="s">
        <v>35</v>
      </c>
      <c r="E33" s="20" t="s">
        <v>36</v>
      </c>
      <c r="F33" s="24">
        <v>0.75</v>
      </c>
      <c r="G33" s="19">
        <v>2</v>
      </c>
    </row>
    <row r="34" spans="3:7" hidden="1" outlineLevel="1">
      <c r="C34" s="18" t="s">
        <v>37</v>
      </c>
      <c r="D34" s="23" t="s">
        <v>38</v>
      </c>
      <c r="E34" s="20" t="s">
        <v>33</v>
      </c>
      <c r="F34" s="24">
        <v>26</v>
      </c>
      <c r="G34" s="19">
        <v>15</v>
      </c>
    </row>
    <row r="35" spans="3:7" hidden="1" outlineLevel="1">
      <c r="C35" s="18" t="s">
        <v>39</v>
      </c>
      <c r="D35" s="23" t="s">
        <v>40</v>
      </c>
      <c r="E35" s="20" t="s">
        <v>33</v>
      </c>
      <c r="F35" s="24">
        <v>35</v>
      </c>
      <c r="G35" s="19">
        <v>17</v>
      </c>
    </row>
    <row r="36" spans="3:7" hidden="1" outlineLevel="1">
      <c r="C36" s="18" t="s">
        <v>41</v>
      </c>
      <c r="D36" s="23" t="s">
        <v>42</v>
      </c>
      <c r="E36" s="20" t="s">
        <v>33</v>
      </c>
      <c r="F36" s="24">
        <v>15</v>
      </c>
      <c r="G36" s="19">
        <v>4</v>
      </c>
    </row>
    <row r="37" spans="3:7" hidden="1" outlineLevel="1">
      <c r="C37" s="18" t="s">
        <v>43</v>
      </c>
      <c r="D37" s="23" t="s">
        <v>44</v>
      </c>
      <c r="E37" s="20" t="s">
        <v>33</v>
      </c>
      <c r="F37" s="24">
        <v>300</v>
      </c>
      <c r="G37" s="19">
        <v>240</v>
      </c>
    </row>
    <row r="38" spans="3:7" hidden="1" outlineLevel="1">
      <c r="C38" s="18" t="s">
        <v>45</v>
      </c>
      <c r="D38" s="23" t="s">
        <v>46</v>
      </c>
      <c r="E38" s="20" t="s">
        <v>33</v>
      </c>
      <c r="F38" s="24">
        <v>330</v>
      </c>
      <c r="G38" s="19">
        <v>280</v>
      </c>
    </row>
    <row r="39" spans="3:7" hidden="1" outlineLevel="1">
      <c r="C39" s="18" t="s">
        <v>47</v>
      </c>
      <c r="D39" s="23" t="s">
        <v>48</v>
      </c>
      <c r="E39" s="20" t="s">
        <v>33</v>
      </c>
      <c r="F39" s="24">
        <v>350</v>
      </c>
      <c r="G39" s="19">
        <v>280</v>
      </c>
    </row>
    <row r="40" spans="3:7" hidden="1" outlineLevel="1">
      <c r="C40" s="18" t="s">
        <v>49</v>
      </c>
      <c r="D40" s="23" t="s">
        <v>50</v>
      </c>
      <c r="E40" s="20" t="s">
        <v>51</v>
      </c>
      <c r="F40" s="24">
        <v>3.25</v>
      </c>
      <c r="G40" s="19">
        <v>2.8</v>
      </c>
    </row>
    <row r="41" spans="3:7" hidden="1" outlineLevel="1">
      <c r="C41" s="18" t="s">
        <v>52</v>
      </c>
      <c r="D41" s="23" t="s">
        <v>53</v>
      </c>
      <c r="E41" s="20" t="s">
        <v>36</v>
      </c>
      <c r="F41" s="24">
        <v>65</v>
      </c>
      <c r="G41" s="19">
        <v>36</v>
      </c>
    </row>
    <row r="42" spans="3:7" hidden="1" outlineLevel="1">
      <c r="C42" s="18" t="s">
        <v>54</v>
      </c>
      <c r="D42" s="23" t="s">
        <v>55</v>
      </c>
      <c r="E42" s="20" t="s">
        <v>36</v>
      </c>
      <c r="F42" s="24">
        <v>10</v>
      </c>
      <c r="G42" s="19">
        <v>13</v>
      </c>
    </row>
    <row r="43" spans="3:7" hidden="1" outlineLevel="1">
      <c r="C43" s="18" t="s">
        <v>56</v>
      </c>
      <c r="D43" s="23" t="s">
        <v>57</v>
      </c>
      <c r="E43" s="20" t="s">
        <v>33</v>
      </c>
      <c r="F43" s="24">
        <v>60</v>
      </c>
      <c r="G43" s="19">
        <v>20</v>
      </c>
    </row>
    <row r="44" spans="3:7" hidden="1" outlineLevel="1">
      <c r="C44" s="18" t="s">
        <v>58</v>
      </c>
      <c r="D44" s="23" t="s">
        <v>59</v>
      </c>
      <c r="E44" s="20" t="s">
        <v>33</v>
      </c>
      <c r="F44" s="24">
        <v>300</v>
      </c>
      <c r="G44" s="19">
        <v>125</v>
      </c>
    </row>
    <row r="45" spans="3:7" hidden="1" outlineLevel="1">
      <c r="C45" s="18" t="s">
        <v>60</v>
      </c>
      <c r="D45" s="23" t="s">
        <v>61</v>
      </c>
      <c r="E45" s="20" t="s">
        <v>33</v>
      </c>
      <c r="F45" s="24">
        <v>85</v>
      </c>
      <c r="G45" s="19">
        <v>40</v>
      </c>
    </row>
    <row r="46" spans="3:7" hidden="1" outlineLevel="1">
      <c r="C46" s="18" t="s">
        <v>62</v>
      </c>
      <c r="D46" s="23" t="s">
        <v>63</v>
      </c>
      <c r="E46" s="20" t="s">
        <v>36</v>
      </c>
      <c r="F46" s="24">
        <v>110</v>
      </c>
      <c r="G46" s="19">
        <v>13</v>
      </c>
    </row>
    <row r="47" spans="3:7" hidden="1" outlineLevel="1">
      <c r="C47" s="18" t="s">
        <v>64</v>
      </c>
      <c r="D47" s="23" t="s">
        <v>65</v>
      </c>
      <c r="E47" s="20" t="s">
        <v>36</v>
      </c>
      <c r="F47" s="24">
        <v>165</v>
      </c>
      <c r="G47" s="19">
        <v>20</v>
      </c>
    </row>
    <row r="48" spans="3:7" hidden="1" outlineLevel="1">
      <c r="C48" s="18" t="s">
        <v>66</v>
      </c>
      <c r="D48" s="23" t="s">
        <v>67</v>
      </c>
      <c r="E48" s="20" t="s">
        <v>36</v>
      </c>
      <c r="F48" s="24">
        <v>116</v>
      </c>
      <c r="G48" s="19">
        <v>125</v>
      </c>
    </row>
    <row r="49" spans="3:7" hidden="1" outlineLevel="1">
      <c r="C49" s="18" t="s">
        <v>68</v>
      </c>
      <c r="D49" s="23" t="s">
        <v>69</v>
      </c>
      <c r="E49" s="20" t="s">
        <v>36</v>
      </c>
      <c r="F49" s="24">
        <v>60</v>
      </c>
      <c r="G49" s="19">
        <v>40</v>
      </c>
    </row>
    <row r="50" spans="3:7" hidden="1" outlineLevel="1">
      <c r="C50" s="18" t="s">
        <v>70</v>
      </c>
      <c r="D50" s="23" t="s">
        <v>71</v>
      </c>
      <c r="E50" s="20" t="s">
        <v>36</v>
      </c>
      <c r="F50" s="24">
        <v>18</v>
      </c>
      <c r="G50" s="19">
        <v>15</v>
      </c>
    </row>
    <row r="51" spans="3:7" hidden="1" outlineLevel="1">
      <c r="C51" s="18"/>
      <c r="D51" s="20"/>
      <c r="E51" s="20"/>
      <c r="F51" s="24"/>
      <c r="G51" s="19"/>
    </row>
    <row r="52" spans="3:7" hidden="1" outlineLevel="1">
      <c r="C52" s="18"/>
      <c r="D52" s="20"/>
      <c r="E52" s="18"/>
      <c r="F52" s="24"/>
      <c r="G52" s="19"/>
    </row>
    <row r="53" spans="3:7" hidden="1" outlineLevel="1">
      <c r="C53" s="20" t="s">
        <v>72</v>
      </c>
      <c r="D53" s="20"/>
      <c r="E53" s="18"/>
      <c r="F53" s="24"/>
      <c r="G53" s="19"/>
    </row>
    <row r="54" spans="3:7" hidden="1" outlineLevel="1">
      <c r="C54" s="20"/>
      <c r="D54" s="20"/>
      <c r="E54" s="18"/>
      <c r="F54" s="24"/>
      <c r="G54" s="19"/>
    </row>
    <row r="55" spans="3:7" hidden="1" outlineLevel="1">
      <c r="C55" s="18" t="s">
        <v>73</v>
      </c>
      <c r="D55" s="25"/>
      <c r="E55" s="20"/>
      <c r="F55" s="24"/>
      <c r="G55" s="19"/>
    </row>
    <row r="56" spans="3:7" hidden="1" outlineLevel="1">
      <c r="C56" s="18" t="s">
        <v>74</v>
      </c>
      <c r="D56" s="25" t="s">
        <v>75</v>
      </c>
      <c r="E56" s="20" t="s">
        <v>36</v>
      </c>
      <c r="F56" s="24">
        <v>3</v>
      </c>
      <c r="G56" s="19">
        <v>65</v>
      </c>
    </row>
    <row r="57" spans="3:7" hidden="1" outlineLevel="1">
      <c r="C57" s="18" t="s">
        <v>487</v>
      </c>
      <c r="D57" s="25" t="s">
        <v>76</v>
      </c>
      <c r="E57" s="20" t="s">
        <v>36</v>
      </c>
      <c r="F57" s="24">
        <v>2.5</v>
      </c>
      <c r="G57" s="19">
        <v>65</v>
      </c>
    </row>
    <row r="58" spans="3:7" hidden="1" outlineLevel="1">
      <c r="C58" s="18" t="s">
        <v>77</v>
      </c>
      <c r="D58" s="25" t="s">
        <v>78</v>
      </c>
      <c r="E58" s="20" t="s">
        <v>36</v>
      </c>
      <c r="F58" s="24">
        <v>4</v>
      </c>
      <c r="G58" s="19">
        <v>65</v>
      </c>
    </row>
    <row r="59" spans="3:7" hidden="1" outlineLevel="1">
      <c r="C59" s="18" t="s">
        <v>79</v>
      </c>
      <c r="D59" s="25" t="s">
        <v>80</v>
      </c>
      <c r="E59" s="20" t="s">
        <v>36</v>
      </c>
      <c r="F59" s="24">
        <v>3</v>
      </c>
      <c r="G59" s="19">
        <v>0.5</v>
      </c>
    </row>
    <row r="60" spans="3:7" hidden="1" outlineLevel="1">
      <c r="C60" s="18" t="s">
        <v>81</v>
      </c>
      <c r="D60" s="25" t="s">
        <v>82</v>
      </c>
      <c r="E60" s="20" t="s">
        <v>33</v>
      </c>
      <c r="F60" s="24">
        <v>330</v>
      </c>
      <c r="G60" s="19">
        <v>3</v>
      </c>
    </row>
    <row r="61" spans="3:7" hidden="1" outlineLevel="1">
      <c r="C61" s="18" t="s">
        <v>83</v>
      </c>
      <c r="D61" s="25" t="s">
        <v>84</v>
      </c>
      <c r="E61" s="20" t="s">
        <v>36</v>
      </c>
      <c r="F61" s="24">
        <v>6</v>
      </c>
      <c r="G61" s="19">
        <v>3</v>
      </c>
    </row>
    <row r="62" spans="3:7" hidden="1" outlineLevel="1">
      <c r="C62" s="18" t="s">
        <v>85</v>
      </c>
      <c r="D62" s="25" t="s">
        <v>86</v>
      </c>
      <c r="E62" s="20" t="s">
        <v>36</v>
      </c>
      <c r="F62" s="24">
        <v>11.5</v>
      </c>
      <c r="G62" s="19">
        <v>3</v>
      </c>
    </row>
    <row r="63" spans="3:7" hidden="1" outlineLevel="1">
      <c r="C63" s="18" t="s">
        <v>87</v>
      </c>
      <c r="D63" s="21" t="s">
        <v>88</v>
      </c>
      <c r="E63" s="20" t="s">
        <v>36</v>
      </c>
      <c r="F63" s="24">
        <v>30</v>
      </c>
      <c r="G63" s="19">
        <v>3</v>
      </c>
    </row>
    <row r="64" spans="3:7" hidden="1" outlineLevel="1">
      <c r="C64" s="18" t="s">
        <v>89</v>
      </c>
      <c r="D64" s="25"/>
      <c r="E64" s="20"/>
      <c r="F64" s="24"/>
      <c r="G64" s="19"/>
    </row>
    <row r="65" spans="3:7" hidden="1" outlineLevel="1">
      <c r="C65" s="18" t="s">
        <v>90</v>
      </c>
      <c r="D65" s="21" t="s">
        <v>91</v>
      </c>
      <c r="E65" s="20" t="s">
        <v>92</v>
      </c>
      <c r="F65" s="24">
        <v>6</v>
      </c>
      <c r="G65" s="19"/>
    </row>
    <row r="66" spans="3:7" hidden="1" outlineLevel="1">
      <c r="C66" s="18" t="s">
        <v>93</v>
      </c>
      <c r="D66" s="25" t="s">
        <v>94</v>
      </c>
      <c r="E66" s="20" t="s">
        <v>92</v>
      </c>
      <c r="F66" s="24">
        <v>12</v>
      </c>
      <c r="G66" s="19"/>
    </row>
    <row r="67" spans="3:7" hidden="1" outlineLevel="1">
      <c r="C67" s="18" t="s">
        <v>95</v>
      </c>
      <c r="D67" s="25"/>
      <c r="E67" s="20"/>
      <c r="F67" s="24"/>
      <c r="G67" s="19"/>
    </row>
    <row r="68" spans="3:7" hidden="1" outlineLevel="1">
      <c r="C68" s="18" t="s">
        <v>96</v>
      </c>
      <c r="D68" s="25" t="s">
        <v>97</v>
      </c>
      <c r="E68" s="20" t="s">
        <v>92</v>
      </c>
      <c r="F68" s="24">
        <v>28</v>
      </c>
      <c r="G68" s="19"/>
    </row>
    <row r="69" spans="3:7" hidden="1" outlineLevel="1">
      <c r="C69" s="18" t="s">
        <v>98</v>
      </c>
      <c r="D69" s="25"/>
      <c r="E69" s="20"/>
      <c r="F69" s="24"/>
      <c r="G69" s="19"/>
    </row>
    <row r="70" spans="3:7" hidden="1" outlineLevel="1">
      <c r="C70" s="18" t="s">
        <v>99</v>
      </c>
      <c r="D70" s="25" t="s">
        <v>100</v>
      </c>
      <c r="E70" s="20" t="s">
        <v>36</v>
      </c>
      <c r="F70" s="24">
        <v>36</v>
      </c>
      <c r="G70" s="19"/>
    </row>
    <row r="71" spans="3:7" hidden="1" outlineLevel="1">
      <c r="C71" s="18" t="s">
        <v>488</v>
      </c>
      <c r="D71" s="25" t="s">
        <v>101</v>
      </c>
      <c r="E71" s="20" t="s">
        <v>36</v>
      </c>
      <c r="F71" s="24">
        <v>16</v>
      </c>
      <c r="G71" s="19"/>
    </row>
    <row r="72" spans="3:7" hidden="1" outlineLevel="1">
      <c r="C72" s="18" t="s">
        <v>102</v>
      </c>
      <c r="D72" s="25" t="s">
        <v>103</v>
      </c>
      <c r="E72" s="20" t="s">
        <v>36</v>
      </c>
      <c r="F72" s="24">
        <v>14</v>
      </c>
      <c r="G72" s="19"/>
    </row>
    <row r="73" spans="3:7" hidden="1" outlineLevel="1">
      <c r="C73" s="18" t="s">
        <v>104</v>
      </c>
      <c r="D73" s="25" t="s">
        <v>105</v>
      </c>
      <c r="E73" s="20" t="s">
        <v>36</v>
      </c>
      <c r="F73" s="24">
        <v>300</v>
      </c>
      <c r="G73" s="19"/>
    </row>
    <row r="74" spans="3:7" hidden="1" outlineLevel="1">
      <c r="C74" s="18"/>
      <c r="D74" s="26"/>
      <c r="E74" s="18"/>
      <c r="F74" s="24"/>
      <c r="G74" s="19"/>
    </row>
    <row r="75" spans="3:7" hidden="1" outlineLevel="1">
      <c r="C75" s="27" t="s">
        <v>106</v>
      </c>
      <c r="D75" s="26"/>
      <c r="E75" s="18"/>
      <c r="F75" s="24"/>
      <c r="G75" s="19"/>
    </row>
    <row r="76" spans="3:7" hidden="1" outlineLevel="1">
      <c r="C76" s="18"/>
      <c r="D76" s="26"/>
      <c r="E76" s="18"/>
      <c r="F76" s="24"/>
      <c r="G76" s="19"/>
    </row>
    <row r="77" spans="3:7" hidden="1" outlineLevel="1">
      <c r="C77" s="18" t="s">
        <v>107</v>
      </c>
      <c r="D77" s="25"/>
      <c r="E77" s="20"/>
      <c r="F77" s="24"/>
      <c r="G77" s="19"/>
    </row>
    <row r="78" spans="3:7" hidden="1" outlineLevel="1">
      <c r="C78" s="18" t="s">
        <v>43</v>
      </c>
      <c r="D78" s="25" t="s">
        <v>108</v>
      </c>
      <c r="E78" s="20" t="s">
        <v>33</v>
      </c>
      <c r="F78" s="24">
        <v>246</v>
      </c>
      <c r="G78" s="19">
        <v>240</v>
      </c>
    </row>
    <row r="79" spans="3:7" hidden="1" outlineLevel="1">
      <c r="C79" s="18" t="s">
        <v>45</v>
      </c>
      <c r="D79" s="25" t="s">
        <v>109</v>
      </c>
      <c r="E79" s="20" t="s">
        <v>33</v>
      </c>
      <c r="F79" s="24">
        <v>340</v>
      </c>
      <c r="G79" s="19">
        <v>280</v>
      </c>
    </row>
    <row r="80" spans="3:7" hidden="1" outlineLevel="1">
      <c r="C80" s="18" t="s">
        <v>47</v>
      </c>
      <c r="D80" s="25" t="s">
        <v>110</v>
      </c>
      <c r="E80" s="20" t="s">
        <v>33</v>
      </c>
      <c r="F80" s="24">
        <v>350</v>
      </c>
      <c r="G80" s="19">
        <v>295</v>
      </c>
    </row>
    <row r="81" spans="3:7" hidden="1" outlineLevel="1">
      <c r="C81" s="18" t="s">
        <v>111</v>
      </c>
      <c r="D81" s="25" t="s">
        <v>112</v>
      </c>
      <c r="E81" s="20" t="s">
        <v>36</v>
      </c>
      <c r="F81" s="24">
        <v>65</v>
      </c>
      <c r="G81" s="19">
        <v>450</v>
      </c>
    </row>
    <row r="82" spans="3:7" hidden="1" outlineLevel="1">
      <c r="C82" s="18" t="s">
        <v>113</v>
      </c>
      <c r="D82" s="25" t="s">
        <v>114</v>
      </c>
      <c r="E82" s="20" t="s">
        <v>115</v>
      </c>
      <c r="F82" s="24">
        <v>3.2</v>
      </c>
      <c r="G82" s="19">
        <v>450</v>
      </c>
    </row>
    <row r="83" spans="3:7" hidden="1" outlineLevel="1">
      <c r="C83" s="18" t="s">
        <v>116</v>
      </c>
      <c r="D83" s="25"/>
      <c r="E83" s="20"/>
      <c r="F83" s="24"/>
      <c r="G83" s="19"/>
    </row>
    <row r="84" spans="3:7" hidden="1" outlineLevel="1">
      <c r="C84" s="18" t="s">
        <v>117</v>
      </c>
      <c r="D84" s="25" t="s">
        <v>118</v>
      </c>
      <c r="E84" s="20" t="s">
        <v>36</v>
      </c>
      <c r="F84" s="24">
        <v>80</v>
      </c>
      <c r="G84" s="19">
        <v>25</v>
      </c>
    </row>
    <row r="85" spans="3:7" hidden="1" outlineLevel="1">
      <c r="C85" s="18" t="s">
        <v>119</v>
      </c>
      <c r="D85" s="25"/>
      <c r="E85" s="20"/>
      <c r="F85" s="24"/>
      <c r="G85" s="19"/>
    </row>
    <row r="86" spans="3:7" hidden="1" outlineLevel="1">
      <c r="C86" s="18" t="s">
        <v>120</v>
      </c>
      <c r="D86" s="25"/>
      <c r="E86" s="20"/>
      <c r="F86" s="24"/>
      <c r="G86" s="19"/>
    </row>
    <row r="87" spans="3:7" hidden="1" outlineLevel="1">
      <c r="C87" s="18" t="s">
        <v>489</v>
      </c>
      <c r="D87" s="25" t="s">
        <v>121</v>
      </c>
      <c r="E87" s="20" t="s">
        <v>36</v>
      </c>
      <c r="F87" s="24">
        <v>100</v>
      </c>
      <c r="G87" s="19">
        <v>36</v>
      </c>
    </row>
    <row r="88" spans="3:7" hidden="1" outlineLevel="1">
      <c r="C88" s="18" t="s">
        <v>122</v>
      </c>
      <c r="D88" s="25"/>
      <c r="E88" s="20"/>
      <c r="F88" s="24"/>
      <c r="G88" s="19"/>
    </row>
    <row r="89" spans="3:7" hidden="1" outlineLevel="1">
      <c r="C89" s="18" t="s">
        <v>123</v>
      </c>
      <c r="D89" s="25" t="s">
        <v>124</v>
      </c>
      <c r="E89" s="20" t="s">
        <v>92</v>
      </c>
      <c r="F89" s="24">
        <v>75</v>
      </c>
      <c r="G89" s="19">
        <v>45</v>
      </c>
    </row>
    <row r="90" spans="3:7" hidden="1" outlineLevel="1">
      <c r="C90" s="18" t="s">
        <v>489</v>
      </c>
      <c r="D90" s="25" t="s">
        <v>125</v>
      </c>
      <c r="E90" s="20" t="s">
        <v>36</v>
      </c>
      <c r="F90" s="24">
        <v>140</v>
      </c>
      <c r="G90" s="19">
        <v>45</v>
      </c>
    </row>
    <row r="91" spans="3:7" hidden="1" outlineLevel="1">
      <c r="C91" s="18" t="s">
        <v>126</v>
      </c>
      <c r="D91" s="25" t="s">
        <v>127</v>
      </c>
      <c r="E91" s="20" t="s">
        <v>36</v>
      </c>
      <c r="F91" s="24">
        <v>70</v>
      </c>
      <c r="G91" s="19">
        <v>60</v>
      </c>
    </row>
    <row r="92" spans="3:7" hidden="1" outlineLevel="1">
      <c r="C92" s="18" t="s">
        <v>128</v>
      </c>
      <c r="D92" s="25" t="s">
        <v>129</v>
      </c>
      <c r="E92" s="20" t="s">
        <v>36</v>
      </c>
      <c r="F92" s="24">
        <v>20</v>
      </c>
      <c r="G92" s="19">
        <v>75</v>
      </c>
    </row>
    <row r="93" spans="3:7" hidden="1" outlineLevel="1">
      <c r="C93" s="18" t="s">
        <v>130</v>
      </c>
      <c r="D93" s="25" t="s">
        <v>131</v>
      </c>
      <c r="E93" s="20" t="s">
        <v>36</v>
      </c>
      <c r="F93" s="24">
        <v>11.5</v>
      </c>
      <c r="G93" s="19">
        <v>120</v>
      </c>
    </row>
    <row r="94" spans="3:7" hidden="1" outlineLevel="1">
      <c r="C94" s="18" t="s">
        <v>132</v>
      </c>
      <c r="D94" s="25" t="s">
        <v>133</v>
      </c>
      <c r="E94" s="20" t="s">
        <v>134</v>
      </c>
      <c r="F94" s="24">
        <v>15000</v>
      </c>
      <c r="G94" s="19">
        <v>20</v>
      </c>
    </row>
    <row r="95" spans="3:7" hidden="1" outlineLevel="1">
      <c r="C95" s="18" t="s">
        <v>135</v>
      </c>
      <c r="D95" s="25" t="s">
        <v>136</v>
      </c>
      <c r="E95" s="20" t="s">
        <v>137</v>
      </c>
      <c r="F95" s="24">
        <v>12000</v>
      </c>
      <c r="G95" s="19">
        <v>80</v>
      </c>
    </row>
    <row r="96" spans="3:7" hidden="1" outlineLevel="1">
      <c r="C96" s="18" t="s">
        <v>138</v>
      </c>
      <c r="D96" s="25" t="s">
        <v>139</v>
      </c>
      <c r="E96" s="20" t="s">
        <v>36</v>
      </c>
      <c r="F96" s="24">
        <v>170</v>
      </c>
      <c r="G96" s="19">
        <v>80</v>
      </c>
    </row>
    <row r="97" spans="3:7" hidden="1" outlineLevel="1">
      <c r="C97" s="18"/>
      <c r="D97" s="26"/>
      <c r="E97" s="18"/>
      <c r="F97" s="24"/>
      <c r="G97" s="19"/>
    </row>
    <row r="98" spans="3:7" hidden="1" outlineLevel="1">
      <c r="C98" s="18"/>
      <c r="D98" s="26"/>
      <c r="E98" s="18"/>
      <c r="F98" s="24"/>
      <c r="G98" s="19"/>
    </row>
    <row r="99" spans="3:7" hidden="1" outlineLevel="1">
      <c r="C99" s="20" t="s">
        <v>140</v>
      </c>
      <c r="D99" s="26"/>
      <c r="E99" s="18"/>
      <c r="F99" s="24"/>
      <c r="G99" s="19"/>
    </row>
    <row r="100" spans="3:7" hidden="1" outlineLevel="1">
      <c r="C100" s="18"/>
      <c r="D100" s="26"/>
      <c r="E100" s="18"/>
      <c r="F100" s="24"/>
      <c r="G100" s="19"/>
    </row>
    <row r="101" spans="3:7" hidden="1" outlineLevel="1">
      <c r="C101" s="18" t="s">
        <v>141</v>
      </c>
      <c r="D101" s="25" t="s">
        <v>142</v>
      </c>
      <c r="E101" s="20" t="s">
        <v>36</v>
      </c>
      <c r="F101" s="24">
        <v>84</v>
      </c>
      <c r="G101" s="19">
        <v>46</v>
      </c>
    </row>
    <row r="102" spans="3:7" hidden="1" outlineLevel="1">
      <c r="C102" s="18" t="s">
        <v>490</v>
      </c>
      <c r="D102" s="25" t="s">
        <v>143</v>
      </c>
      <c r="E102" s="20" t="s">
        <v>92</v>
      </c>
      <c r="F102" s="24">
        <v>240</v>
      </c>
      <c r="G102" s="19">
        <v>36</v>
      </c>
    </row>
    <row r="103" spans="3:7" hidden="1" outlineLevel="1">
      <c r="C103" s="18" t="s">
        <v>144</v>
      </c>
      <c r="D103" s="25" t="s">
        <v>145</v>
      </c>
      <c r="E103" s="20" t="s">
        <v>92</v>
      </c>
      <c r="F103" s="24">
        <v>104</v>
      </c>
      <c r="G103" s="19">
        <v>56</v>
      </c>
    </row>
    <row r="104" spans="3:7" hidden="1" outlineLevel="1">
      <c r="C104" s="18" t="s">
        <v>146</v>
      </c>
      <c r="D104" s="25" t="s">
        <v>147</v>
      </c>
      <c r="E104" s="20" t="s">
        <v>92</v>
      </c>
      <c r="F104" s="24">
        <v>180</v>
      </c>
      <c r="G104" s="19">
        <v>31</v>
      </c>
    </row>
    <row r="105" spans="3:7" hidden="1" outlineLevel="1">
      <c r="C105" s="18" t="s">
        <v>148</v>
      </c>
      <c r="D105" s="25" t="s">
        <v>149</v>
      </c>
      <c r="E105" s="20" t="s">
        <v>92</v>
      </c>
      <c r="F105" s="24">
        <v>60</v>
      </c>
      <c r="G105" s="19">
        <v>0</v>
      </c>
    </row>
    <row r="106" spans="3:7" hidden="1" outlineLevel="1">
      <c r="C106" s="18" t="s">
        <v>150</v>
      </c>
      <c r="D106" s="25" t="s">
        <v>151</v>
      </c>
      <c r="E106" s="20" t="s">
        <v>92</v>
      </c>
      <c r="F106" s="24">
        <v>120</v>
      </c>
      <c r="G106" s="19">
        <v>14.06</v>
      </c>
    </row>
    <row r="107" spans="3:7" hidden="1" outlineLevel="1">
      <c r="C107" s="18" t="s">
        <v>152</v>
      </c>
      <c r="D107" s="25" t="s">
        <v>153</v>
      </c>
      <c r="E107" s="20" t="s">
        <v>92</v>
      </c>
      <c r="F107" s="24">
        <v>120</v>
      </c>
      <c r="G107" s="19">
        <v>14.06</v>
      </c>
    </row>
    <row r="108" spans="3:7" hidden="1" outlineLevel="1">
      <c r="C108" s="18" t="s">
        <v>154</v>
      </c>
      <c r="D108" s="25" t="s">
        <v>155</v>
      </c>
      <c r="E108" s="20" t="s">
        <v>92</v>
      </c>
      <c r="F108" s="24">
        <v>180</v>
      </c>
      <c r="G108" s="19">
        <v>14.06</v>
      </c>
    </row>
    <row r="109" spans="3:7" hidden="1" outlineLevel="1">
      <c r="C109" s="18" t="s">
        <v>156</v>
      </c>
      <c r="D109" s="25" t="s">
        <v>157</v>
      </c>
      <c r="E109" s="20" t="s">
        <v>36</v>
      </c>
      <c r="F109" s="24">
        <v>26</v>
      </c>
      <c r="G109" s="19">
        <v>14.06</v>
      </c>
    </row>
    <row r="110" spans="3:7" hidden="1" outlineLevel="1">
      <c r="C110" s="18" t="s">
        <v>158</v>
      </c>
      <c r="D110" s="25" t="s">
        <v>159</v>
      </c>
      <c r="E110" s="20" t="s">
        <v>92</v>
      </c>
      <c r="F110" s="24">
        <v>130</v>
      </c>
      <c r="G110" s="19">
        <v>14.06</v>
      </c>
    </row>
    <row r="111" spans="3:7" hidden="1" outlineLevel="1">
      <c r="C111" s="18" t="s">
        <v>160</v>
      </c>
      <c r="D111" s="25" t="s">
        <v>161</v>
      </c>
      <c r="E111" s="20" t="s">
        <v>36</v>
      </c>
      <c r="F111" s="24">
        <v>64</v>
      </c>
      <c r="G111" s="19">
        <v>14.06</v>
      </c>
    </row>
    <row r="112" spans="3:7" hidden="1" outlineLevel="1">
      <c r="C112" s="18" t="s">
        <v>162</v>
      </c>
      <c r="D112" s="25" t="s">
        <v>163</v>
      </c>
      <c r="E112" s="20" t="s">
        <v>36</v>
      </c>
      <c r="F112" s="24">
        <v>46</v>
      </c>
      <c r="G112" s="19"/>
    </row>
    <row r="113" spans="3:7" hidden="1" outlineLevel="1">
      <c r="C113" s="18" t="s">
        <v>164</v>
      </c>
      <c r="D113" s="25" t="s">
        <v>165</v>
      </c>
      <c r="E113" s="20" t="s">
        <v>36</v>
      </c>
      <c r="F113" s="24">
        <v>12</v>
      </c>
      <c r="G113" s="19"/>
    </row>
    <row r="114" spans="3:7" hidden="1" outlineLevel="1">
      <c r="C114" s="18"/>
      <c r="D114" s="26"/>
      <c r="E114" s="18"/>
      <c r="F114" s="24"/>
      <c r="G114" s="19"/>
    </row>
    <row r="115" spans="3:7" hidden="1" outlineLevel="1">
      <c r="C115" s="20" t="s">
        <v>166</v>
      </c>
      <c r="D115" s="26"/>
      <c r="E115" s="18"/>
      <c r="F115" s="24"/>
      <c r="G115" s="19"/>
    </row>
    <row r="116" spans="3:7" hidden="1" outlineLevel="1">
      <c r="C116" s="18"/>
      <c r="D116" s="26"/>
      <c r="E116" s="18"/>
      <c r="F116" s="24"/>
      <c r="G116" s="19"/>
    </row>
    <row r="117" spans="3:7" hidden="1" outlineLevel="1">
      <c r="C117" s="18" t="s">
        <v>167</v>
      </c>
      <c r="D117" s="25" t="s">
        <v>168</v>
      </c>
      <c r="E117" s="20" t="s">
        <v>36</v>
      </c>
      <c r="F117" s="24">
        <v>115</v>
      </c>
      <c r="G117" s="19">
        <v>9</v>
      </c>
    </row>
    <row r="118" spans="3:7" hidden="1" outlineLevel="1">
      <c r="C118" s="18" t="s">
        <v>167</v>
      </c>
      <c r="D118" s="25" t="s">
        <v>169</v>
      </c>
      <c r="E118" s="20" t="s">
        <v>36</v>
      </c>
      <c r="F118" s="24">
        <v>92</v>
      </c>
      <c r="G118" s="19">
        <v>32</v>
      </c>
    </row>
    <row r="119" spans="3:7" hidden="1" outlineLevel="1">
      <c r="C119" s="18" t="s">
        <v>170</v>
      </c>
      <c r="D119" s="25" t="s">
        <v>171</v>
      </c>
      <c r="E119" s="20" t="s">
        <v>36</v>
      </c>
      <c r="F119" s="24">
        <v>200</v>
      </c>
      <c r="G119" s="19">
        <v>80</v>
      </c>
    </row>
    <row r="120" spans="3:7" hidden="1" outlineLevel="1">
      <c r="C120" s="18" t="s">
        <v>172</v>
      </c>
      <c r="D120" s="25" t="s">
        <v>173</v>
      </c>
      <c r="E120" s="20" t="s">
        <v>92</v>
      </c>
      <c r="F120" s="24">
        <v>0.7</v>
      </c>
      <c r="G120" s="19">
        <v>150</v>
      </c>
    </row>
    <row r="121" spans="3:7" hidden="1" outlineLevel="1">
      <c r="C121" s="18" t="s">
        <v>174</v>
      </c>
      <c r="D121" s="25" t="s">
        <v>175</v>
      </c>
      <c r="E121" s="20" t="s">
        <v>92</v>
      </c>
      <c r="F121" s="24">
        <v>18</v>
      </c>
      <c r="G121" s="19">
        <v>50</v>
      </c>
    </row>
    <row r="122" spans="3:7" hidden="1" outlineLevel="1">
      <c r="C122" s="18" t="s">
        <v>491</v>
      </c>
      <c r="D122" s="25" t="s">
        <v>177</v>
      </c>
      <c r="E122" s="20" t="s">
        <v>92</v>
      </c>
      <c r="F122" s="24">
        <v>16</v>
      </c>
      <c r="G122" s="19">
        <v>55</v>
      </c>
    </row>
    <row r="123" spans="3:7" hidden="1" outlineLevel="1">
      <c r="C123" s="18" t="s">
        <v>178</v>
      </c>
      <c r="D123" s="25" t="s">
        <v>179</v>
      </c>
      <c r="E123" s="20" t="s">
        <v>36</v>
      </c>
      <c r="F123" s="24">
        <v>60</v>
      </c>
      <c r="G123" s="19">
        <v>90</v>
      </c>
    </row>
    <row r="124" spans="3:7" hidden="1" outlineLevel="1">
      <c r="C124" s="18" t="s">
        <v>180</v>
      </c>
      <c r="D124" s="25" t="s">
        <v>181</v>
      </c>
      <c r="E124" s="20" t="s">
        <v>36</v>
      </c>
      <c r="F124" s="24">
        <v>10</v>
      </c>
      <c r="G124" s="19">
        <v>15</v>
      </c>
    </row>
    <row r="125" spans="3:7" hidden="1" outlineLevel="1">
      <c r="C125" s="18" t="s">
        <v>182</v>
      </c>
      <c r="D125" s="25" t="s">
        <v>183</v>
      </c>
      <c r="E125" s="20" t="s">
        <v>36</v>
      </c>
      <c r="F125" s="24">
        <v>120</v>
      </c>
      <c r="G125" s="19">
        <v>5</v>
      </c>
    </row>
    <row r="126" spans="3:7" hidden="1" outlineLevel="1">
      <c r="C126" s="18" t="s">
        <v>184</v>
      </c>
      <c r="D126" s="25" t="s">
        <v>185</v>
      </c>
      <c r="E126" s="20" t="s">
        <v>36</v>
      </c>
      <c r="F126" s="24">
        <v>100</v>
      </c>
      <c r="G126" s="19">
        <v>5</v>
      </c>
    </row>
    <row r="127" spans="3:7" hidden="1" outlineLevel="1">
      <c r="C127" s="18" t="s">
        <v>186</v>
      </c>
      <c r="D127" s="25" t="s">
        <v>187</v>
      </c>
      <c r="E127" s="20" t="s">
        <v>92</v>
      </c>
      <c r="F127" s="24">
        <v>150</v>
      </c>
      <c r="G127" s="19">
        <v>80</v>
      </c>
    </row>
    <row r="128" spans="3:7" hidden="1" outlineLevel="1">
      <c r="C128" s="18" t="s">
        <v>188</v>
      </c>
      <c r="D128" s="25" t="s">
        <v>189</v>
      </c>
      <c r="E128" s="20" t="s">
        <v>134</v>
      </c>
      <c r="F128" s="24">
        <v>1000</v>
      </c>
      <c r="G128" s="19">
        <v>80</v>
      </c>
    </row>
    <row r="129" spans="3:7" hidden="1" outlineLevel="1">
      <c r="C129" s="18" t="s">
        <v>188</v>
      </c>
      <c r="D129" s="25" t="s">
        <v>190</v>
      </c>
      <c r="E129" s="20" t="s">
        <v>134</v>
      </c>
      <c r="F129" s="24">
        <v>18000</v>
      </c>
      <c r="G129" s="19">
        <v>80</v>
      </c>
    </row>
    <row r="130" spans="3:7" hidden="1" outlineLevel="1">
      <c r="C130" s="18" t="s">
        <v>191</v>
      </c>
      <c r="D130" s="25" t="s">
        <v>192</v>
      </c>
      <c r="E130" s="20" t="s">
        <v>134</v>
      </c>
      <c r="F130" s="24">
        <v>3500</v>
      </c>
      <c r="G130" s="19">
        <v>80</v>
      </c>
    </row>
    <row r="131" spans="3:7" hidden="1" outlineLevel="1">
      <c r="C131" s="18" t="s">
        <v>193</v>
      </c>
      <c r="D131" s="25" t="s">
        <v>194</v>
      </c>
      <c r="E131" s="20" t="s">
        <v>134</v>
      </c>
      <c r="F131" s="24">
        <v>2000</v>
      </c>
      <c r="G131" s="19">
        <v>80</v>
      </c>
    </row>
    <row r="132" spans="3:7" hidden="1" outlineLevel="1">
      <c r="C132" s="18" t="s">
        <v>195</v>
      </c>
      <c r="D132" s="21" t="s">
        <v>196</v>
      </c>
      <c r="E132" s="20" t="s">
        <v>36</v>
      </c>
      <c r="F132" s="24">
        <v>2000</v>
      </c>
      <c r="G132" s="19"/>
    </row>
    <row r="133" spans="3:7" hidden="1" outlineLevel="1">
      <c r="C133" s="18" t="s">
        <v>197</v>
      </c>
      <c r="D133" s="25" t="s">
        <v>198</v>
      </c>
      <c r="E133" s="20" t="s">
        <v>134</v>
      </c>
      <c r="F133" s="24">
        <v>45000</v>
      </c>
      <c r="G133" s="19">
        <v>80</v>
      </c>
    </row>
    <row r="134" spans="3:7" hidden="1" outlineLevel="1">
      <c r="C134" s="18" t="s">
        <v>199</v>
      </c>
      <c r="D134" s="21" t="s">
        <v>200</v>
      </c>
      <c r="E134" s="20"/>
      <c r="F134" s="24">
        <v>40000</v>
      </c>
      <c r="G134" s="19"/>
    </row>
    <row r="135" spans="3:7" hidden="1" outlineLevel="1">
      <c r="C135" s="18" t="s">
        <v>201</v>
      </c>
      <c r="D135" s="25" t="s">
        <v>202</v>
      </c>
      <c r="E135" s="20" t="s">
        <v>36</v>
      </c>
      <c r="F135" s="24">
        <v>65</v>
      </c>
      <c r="G135" s="19">
        <v>80</v>
      </c>
    </row>
    <row r="136" spans="3:7" hidden="1" outlineLevel="1">
      <c r="C136" s="18" t="s">
        <v>203</v>
      </c>
      <c r="D136" s="25" t="s">
        <v>204</v>
      </c>
      <c r="E136" s="20" t="s">
        <v>36</v>
      </c>
      <c r="F136" s="24">
        <v>10</v>
      </c>
      <c r="G136" s="19">
        <v>80</v>
      </c>
    </row>
    <row r="137" spans="3:7" hidden="1" outlineLevel="1">
      <c r="C137" s="18" t="s">
        <v>205</v>
      </c>
      <c r="D137" s="25" t="s">
        <v>206</v>
      </c>
      <c r="E137" s="20" t="s">
        <v>36</v>
      </c>
      <c r="F137" s="24">
        <v>180</v>
      </c>
      <c r="G137" s="19">
        <v>80</v>
      </c>
    </row>
    <row r="138" spans="3:7" hidden="1" outlineLevel="1">
      <c r="C138" s="18" t="s">
        <v>207</v>
      </c>
      <c r="D138" s="25" t="s">
        <v>208</v>
      </c>
      <c r="E138" s="20" t="s">
        <v>36</v>
      </c>
      <c r="F138" s="24">
        <v>36</v>
      </c>
      <c r="G138" s="19">
        <v>80</v>
      </c>
    </row>
    <row r="139" spans="3:7" hidden="1" outlineLevel="1">
      <c r="C139" s="18" t="s">
        <v>482</v>
      </c>
      <c r="D139" s="26" t="s">
        <v>483</v>
      </c>
      <c r="E139" s="18" t="s">
        <v>134</v>
      </c>
      <c r="F139" s="24">
        <v>750</v>
      </c>
      <c r="G139" s="19"/>
    </row>
    <row r="140" spans="3:7" hidden="1" outlineLevel="1">
      <c r="C140" s="20" t="s">
        <v>209</v>
      </c>
      <c r="D140" s="26"/>
      <c r="E140" s="18"/>
      <c r="F140" s="24"/>
      <c r="G140" s="19"/>
    </row>
    <row r="141" spans="3:7" hidden="1" outlineLevel="1">
      <c r="C141" s="28"/>
      <c r="D141" s="26"/>
      <c r="E141" s="28"/>
      <c r="F141" s="29"/>
      <c r="G141" s="30"/>
    </row>
    <row r="142" spans="3:7" hidden="1" outlineLevel="1">
      <c r="C142" s="18" t="s">
        <v>210</v>
      </c>
      <c r="D142" s="25" t="s">
        <v>211</v>
      </c>
      <c r="E142" s="20" t="s">
        <v>36</v>
      </c>
      <c r="F142" s="24">
        <v>110</v>
      </c>
      <c r="G142" s="19">
        <v>4</v>
      </c>
    </row>
    <row r="143" spans="3:7" hidden="1" outlineLevel="1">
      <c r="C143" s="18" t="s">
        <v>212</v>
      </c>
      <c r="D143" s="25" t="s">
        <v>213</v>
      </c>
      <c r="E143" s="20" t="s">
        <v>36</v>
      </c>
      <c r="F143" s="24">
        <v>86</v>
      </c>
      <c r="G143" s="19">
        <v>4.5</v>
      </c>
    </row>
    <row r="144" spans="3:7" hidden="1" outlineLevel="1">
      <c r="C144" s="18" t="s">
        <v>214</v>
      </c>
      <c r="D144" s="25" t="s">
        <v>215</v>
      </c>
      <c r="E144" s="20" t="s">
        <v>92</v>
      </c>
      <c r="F144" s="24">
        <v>0.7</v>
      </c>
      <c r="G144" s="19">
        <v>3</v>
      </c>
    </row>
    <row r="145" spans="3:7" hidden="1" outlineLevel="1">
      <c r="C145" s="18" t="s">
        <v>174</v>
      </c>
      <c r="D145" s="25" t="s">
        <v>216</v>
      </c>
      <c r="E145" s="20" t="s">
        <v>92</v>
      </c>
      <c r="F145" s="24">
        <v>18</v>
      </c>
      <c r="G145" s="19">
        <v>38</v>
      </c>
    </row>
    <row r="146" spans="3:7" hidden="1" outlineLevel="1">
      <c r="C146" s="18" t="s">
        <v>176</v>
      </c>
      <c r="D146" s="25" t="s">
        <v>217</v>
      </c>
      <c r="E146" s="20" t="s">
        <v>92</v>
      </c>
      <c r="F146" s="24">
        <v>16</v>
      </c>
      <c r="G146" s="19">
        <v>62</v>
      </c>
    </row>
    <row r="147" spans="3:7" hidden="1" outlineLevel="1">
      <c r="C147" s="18" t="s">
        <v>218</v>
      </c>
      <c r="D147" s="21" t="s">
        <v>219</v>
      </c>
      <c r="E147" s="20" t="s">
        <v>134</v>
      </c>
      <c r="F147" s="24">
        <v>1500</v>
      </c>
      <c r="G147" s="19"/>
    </row>
    <row r="148" spans="3:7" hidden="1" outlineLevel="1">
      <c r="C148" s="18" t="s">
        <v>220</v>
      </c>
      <c r="D148" s="25" t="s">
        <v>221</v>
      </c>
      <c r="E148" s="20" t="s">
        <v>134</v>
      </c>
      <c r="F148" s="24">
        <v>600</v>
      </c>
      <c r="G148" s="19">
        <v>75</v>
      </c>
    </row>
    <row r="149" spans="3:7" hidden="1" outlineLevel="1">
      <c r="C149" s="18" t="s">
        <v>222</v>
      </c>
      <c r="D149" s="25" t="s">
        <v>223</v>
      </c>
      <c r="E149" s="20" t="s">
        <v>134</v>
      </c>
      <c r="F149" s="24">
        <v>240</v>
      </c>
      <c r="G149" s="19">
        <v>1400</v>
      </c>
    </row>
    <row r="150" spans="3:7" hidden="1" outlineLevel="1">
      <c r="C150" s="18" t="s">
        <v>224</v>
      </c>
      <c r="D150" s="25" t="s">
        <v>225</v>
      </c>
      <c r="E150" s="20" t="s">
        <v>134</v>
      </c>
      <c r="F150" s="24">
        <v>130</v>
      </c>
      <c r="G150" s="19">
        <v>0.75</v>
      </c>
    </row>
    <row r="151" spans="3:7" hidden="1" outlineLevel="1">
      <c r="C151" s="18" t="s">
        <v>226</v>
      </c>
      <c r="D151" s="25" t="s">
        <v>227</v>
      </c>
      <c r="E151" s="20" t="s">
        <v>36</v>
      </c>
      <c r="F151" s="24">
        <v>15</v>
      </c>
      <c r="G151" s="19">
        <v>11</v>
      </c>
    </row>
    <row r="152" spans="3:7" hidden="1" outlineLevel="1">
      <c r="C152" s="18" t="s">
        <v>228</v>
      </c>
      <c r="D152" s="21" t="s">
        <v>229</v>
      </c>
      <c r="E152" s="20" t="s">
        <v>134</v>
      </c>
      <c r="F152" s="24">
        <v>900</v>
      </c>
      <c r="G152" s="19"/>
    </row>
    <row r="153" spans="3:7" hidden="1" outlineLevel="1">
      <c r="C153" s="18" t="s">
        <v>230</v>
      </c>
      <c r="D153" s="25" t="s">
        <v>231</v>
      </c>
      <c r="E153" s="20" t="s">
        <v>134</v>
      </c>
      <c r="F153" s="24">
        <v>1500</v>
      </c>
      <c r="G153" s="19">
        <v>35</v>
      </c>
    </row>
    <row r="154" spans="3:7" hidden="1" outlineLevel="1">
      <c r="C154" s="18" t="s">
        <v>232</v>
      </c>
      <c r="D154" s="25" t="s">
        <v>233</v>
      </c>
      <c r="E154" s="20" t="s">
        <v>134</v>
      </c>
      <c r="F154" s="24">
        <v>380</v>
      </c>
      <c r="G154" s="19">
        <v>65</v>
      </c>
    </row>
    <row r="155" spans="3:7" hidden="1" outlineLevel="1">
      <c r="C155" s="18" t="s">
        <v>234</v>
      </c>
      <c r="D155" s="25" t="s">
        <v>235</v>
      </c>
      <c r="E155" s="20" t="s">
        <v>134</v>
      </c>
      <c r="F155" s="24">
        <v>150</v>
      </c>
      <c r="G155" s="19">
        <v>120</v>
      </c>
    </row>
    <row r="156" spans="3:7" hidden="1" outlineLevel="1">
      <c r="C156" s="18" t="s">
        <v>236</v>
      </c>
      <c r="D156" s="25" t="s">
        <v>237</v>
      </c>
      <c r="E156" s="20" t="s">
        <v>134</v>
      </c>
      <c r="F156" s="24">
        <v>650</v>
      </c>
      <c r="G156" s="19">
        <v>150</v>
      </c>
    </row>
    <row r="157" spans="3:7" hidden="1" outlineLevel="1">
      <c r="C157" s="18" t="s">
        <v>238</v>
      </c>
      <c r="D157" s="21" t="s">
        <v>239</v>
      </c>
      <c r="E157" s="20" t="s">
        <v>134</v>
      </c>
      <c r="F157" s="24">
        <v>1400</v>
      </c>
      <c r="G157" s="19"/>
    </row>
    <row r="158" spans="3:7" hidden="1" outlineLevel="1">
      <c r="C158" s="18" t="s">
        <v>240</v>
      </c>
      <c r="D158" s="21" t="s">
        <v>241</v>
      </c>
      <c r="E158" s="20" t="s">
        <v>134</v>
      </c>
      <c r="F158" s="24">
        <v>2500</v>
      </c>
      <c r="G158" s="19"/>
    </row>
    <row r="159" spans="3:7" hidden="1" outlineLevel="1">
      <c r="C159" s="18" t="s">
        <v>486</v>
      </c>
      <c r="D159" s="21" t="s">
        <v>242</v>
      </c>
      <c r="E159" s="20" t="s">
        <v>134</v>
      </c>
      <c r="F159" s="24">
        <v>180</v>
      </c>
      <c r="G159" s="19"/>
    </row>
    <row r="160" spans="3:7" hidden="1" outlineLevel="1">
      <c r="C160" s="20" t="s">
        <v>243</v>
      </c>
      <c r="D160" s="21" t="s">
        <v>244</v>
      </c>
      <c r="E160" s="20" t="s">
        <v>245</v>
      </c>
      <c r="F160" s="24">
        <v>1800</v>
      </c>
      <c r="G160" s="19"/>
    </row>
    <row r="161" spans="3:7" hidden="1" outlineLevel="1">
      <c r="C161" s="20" t="s">
        <v>246</v>
      </c>
      <c r="D161" s="26"/>
      <c r="E161" s="18"/>
      <c r="F161" s="24"/>
      <c r="G161" s="19"/>
    </row>
    <row r="162" spans="3:7" hidden="1" outlineLevel="1">
      <c r="C162" s="18" t="s">
        <v>247</v>
      </c>
      <c r="D162" s="25" t="s">
        <v>248</v>
      </c>
      <c r="E162" s="20" t="s">
        <v>36</v>
      </c>
      <c r="F162" s="24">
        <v>6.5</v>
      </c>
      <c r="G162" s="19">
        <v>4.5599999999999996</v>
      </c>
    </row>
    <row r="163" spans="3:7" hidden="1" outlineLevel="1">
      <c r="C163" s="18" t="s">
        <v>249</v>
      </c>
      <c r="D163" s="25" t="s">
        <v>250</v>
      </c>
      <c r="E163" s="20" t="s">
        <v>36</v>
      </c>
      <c r="F163" s="24">
        <v>150</v>
      </c>
      <c r="G163" s="19">
        <v>16</v>
      </c>
    </row>
    <row r="164" spans="3:7" hidden="1" outlineLevel="1">
      <c r="C164" s="18" t="s">
        <v>251</v>
      </c>
      <c r="D164" s="25" t="s">
        <v>252</v>
      </c>
      <c r="E164" s="20" t="s">
        <v>36</v>
      </c>
      <c r="F164" s="24">
        <v>86</v>
      </c>
      <c r="G164" s="19">
        <v>22</v>
      </c>
    </row>
    <row r="165" spans="3:7" hidden="1" outlineLevel="1">
      <c r="C165" s="18" t="s">
        <v>253</v>
      </c>
      <c r="D165" s="25" t="s">
        <v>254</v>
      </c>
      <c r="E165" s="20" t="s">
        <v>36</v>
      </c>
      <c r="F165" s="24">
        <v>55</v>
      </c>
      <c r="G165" s="19">
        <v>10</v>
      </c>
    </row>
    <row r="166" spans="3:7" hidden="1" outlineLevel="1">
      <c r="C166" s="18" t="s">
        <v>255</v>
      </c>
      <c r="D166" s="25" t="s">
        <v>256</v>
      </c>
      <c r="E166" s="20" t="s">
        <v>36</v>
      </c>
      <c r="F166" s="24">
        <v>65</v>
      </c>
      <c r="G166" s="19">
        <v>15</v>
      </c>
    </row>
    <row r="167" spans="3:7" hidden="1" outlineLevel="1">
      <c r="C167" s="18" t="s">
        <v>484</v>
      </c>
      <c r="D167" s="26" t="s">
        <v>485</v>
      </c>
      <c r="E167" s="20" t="s">
        <v>36</v>
      </c>
      <c r="F167" s="24">
        <v>25</v>
      </c>
      <c r="G167" s="19"/>
    </row>
    <row r="168" spans="3:7" hidden="1" outlineLevel="1">
      <c r="C168" s="18"/>
      <c r="D168" s="26"/>
      <c r="E168" s="20"/>
      <c r="F168" s="24"/>
      <c r="G168" s="19"/>
    </row>
    <row r="169" spans="3:7" hidden="1" outlineLevel="1">
      <c r="C169" s="18"/>
      <c r="D169" s="26"/>
      <c r="E169" s="20"/>
      <c r="F169" s="24"/>
      <c r="G169" s="19"/>
    </row>
    <row r="170" spans="3:7" hidden="1" outlineLevel="1">
      <c r="C170" s="18"/>
      <c r="D170" s="26"/>
      <c r="E170" s="18"/>
      <c r="F170" s="24"/>
      <c r="G170" s="19"/>
    </row>
    <row r="171" spans="3:7" hidden="1" outlineLevel="1">
      <c r="C171" s="27" t="s">
        <v>257</v>
      </c>
      <c r="D171" s="26"/>
      <c r="E171" s="18"/>
      <c r="F171" s="24"/>
      <c r="G171" s="19"/>
    </row>
    <row r="172" spans="3:7" hidden="1" outlineLevel="1">
      <c r="C172" s="18"/>
      <c r="D172" s="26"/>
      <c r="E172" s="18"/>
      <c r="F172" s="24"/>
      <c r="G172" s="19"/>
    </row>
    <row r="173" spans="3:7" hidden="1" outlineLevel="1">
      <c r="C173" s="18" t="s">
        <v>258</v>
      </c>
      <c r="D173" s="25" t="s">
        <v>259</v>
      </c>
      <c r="E173" s="20" t="s">
        <v>36</v>
      </c>
      <c r="F173" s="24">
        <v>23</v>
      </c>
      <c r="G173" s="19">
        <v>85</v>
      </c>
    </row>
    <row r="174" spans="3:7" hidden="1" outlineLevel="1">
      <c r="C174" s="28" t="s">
        <v>260</v>
      </c>
      <c r="D174" s="25" t="s">
        <v>261</v>
      </c>
      <c r="E174" s="16" t="s">
        <v>36</v>
      </c>
      <c r="F174" s="29">
        <v>26</v>
      </c>
      <c r="G174" s="30">
        <v>110</v>
      </c>
    </row>
    <row r="175" spans="3:7" hidden="1" outlineLevel="1">
      <c r="C175" s="18" t="s">
        <v>262</v>
      </c>
      <c r="D175" s="21" t="s">
        <v>263</v>
      </c>
      <c r="E175" s="20" t="s">
        <v>36</v>
      </c>
      <c r="F175" s="24">
        <v>80</v>
      </c>
      <c r="G175" s="19">
        <v>130</v>
      </c>
    </row>
    <row r="176" spans="3:7" hidden="1" outlineLevel="1">
      <c r="C176" s="18" t="s">
        <v>264</v>
      </c>
      <c r="D176" s="21" t="s">
        <v>265</v>
      </c>
      <c r="E176" s="20" t="s">
        <v>92</v>
      </c>
      <c r="F176" s="24">
        <v>150</v>
      </c>
      <c r="G176" s="19">
        <v>140</v>
      </c>
    </row>
    <row r="177" spans="3:7" hidden="1" outlineLevel="1">
      <c r="C177" s="18" t="s">
        <v>266</v>
      </c>
      <c r="D177" s="21" t="s">
        <v>267</v>
      </c>
      <c r="E177" s="20" t="s">
        <v>36</v>
      </c>
      <c r="F177" s="24">
        <v>15</v>
      </c>
      <c r="G177" s="19">
        <v>110</v>
      </c>
    </row>
    <row r="178" spans="3:7" hidden="1" outlineLevel="1">
      <c r="C178" s="18" t="s">
        <v>268</v>
      </c>
      <c r="D178" s="21" t="s">
        <v>269</v>
      </c>
      <c r="E178" s="20" t="s">
        <v>36</v>
      </c>
      <c r="F178" s="24">
        <v>22</v>
      </c>
      <c r="G178" s="19">
        <v>80</v>
      </c>
    </row>
    <row r="179" spans="3:7" hidden="1" outlineLevel="1">
      <c r="C179" s="18" t="s">
        <v>270</v>
      </c>
      <c r="D179" s="21" t="s">
        <v>271</v>
      </c>
      <c r="E179" s="20" t="s">
        <v>92</v>
      </c>
      <c r="F179" s="24">
        <v>60</v>
      </c>
      <c r="G179" s="19">
        <v>125</v>
      </c>
    </row>
    <row r="180" spans="3:7" hidden="1" outlineLevel="1">
      <c r="C180" s="18" t="s">
        <v>272</v>
      </c>
      <c r="D180" s="21" t="s">
        <v>273</v>
      </c>
      <c r="E180" s="20" t="s">
        <v>92</v>
      </c>
      <c r="F180" s="24">
        <v>60</v>
      </c>
      <c r="G180" s="19">
        <v>125</v>
      </c>
    </row>
    <row r="181" spans="3:7" hidden="1" outlineLevel="1">
      <c r="C181" s="18" t="s">
        <v>274</v>
      </c>
      <c r="D181" s="21" t="s">
        <v>275</v>
      </c>
      <c r="E181" s="20" t="s">
        <v>36</v>
      </c>
      <c r="F181" s="24">
        <v>130</v>
      </c>
      <c r="G181" s="19">
        <v>125</v>
      </c>
    </row>
    <row r="182" spans="3:7" hidden="1" outlineLevel="1">
      <c r="C182" s="18"/>
      <c r="D182" s="20"/>
      <c r="E182" s="20"/>
      <c r="F182" s="24"/>
      <c r="G182" s="19"/>
    </row>
    <row r="183" spans="3:7" hidden="1" outlineLevel="1">
      <c r="C183" s="18"/>
      <c r="D183" s="20"/>
      <c r="E183" s="18"/>
      <c r="F183" s="24"/>
      <c r="G183" s="19"/>
    </row>
    <row r="184" spans="3:7" hidden="1" outlineLevel="1">
      <c r="C184" s="20" t="s">
        <v>276</v>
      </c>
      <c r="D184" s="20"/>
      <c r="E184" s="18"/>
      <c r="F184" s="24"/>
      <c r="G184" s="19"/>
    </row>
    <row r="185" spans="3:7" hidden="1" outlineLevel="1">
      <c r="C185" s="18"/>
      <c r="D185" s="20"/>
      <c r="E185" s="18"/>
      <c r="F185" s="24"/>
      <c r="G185" s="19"/>
    </row>
    <row r="186" spans="3:7" hidden="1" outlineLevel="1">
      <c r="C186" s="18" t="s">
        <v>277</v>
      </c>
      <c r="D186" s="21" t="s">
        <v>278</v>
      </c>
      <c r="E186" s="20" t="s">
        <v>36</v>
      </c>
      <c r="F186" s="24">
        <v>60</v>
      </c>
      <c r="G186" s="19">
        <v>30</v>
      </c>
    </row>
    <row r="187" spans="3:7" hidden="1" outlineLevel="1">
      <c r="C187" s="18" t="s">
        <v>279</v>
      </c>
      <c r="D187" s="21" t="s">
        <v>280</v>
      </c>
      <c r="E187" s="20" t="s">
        <v>36</v>
      </c>
      <c r="F187" s="24">
        <v>80</v>
      </c>
      <c r="G187" s="19">
        <v>50</v>
      </c>
    </row>
    <row r="188" spans="3:7" hidden="1" outlineLevel="1">
      <c r="C188" s="18" t="s">
        <v>281</v>
      </c>
      <c r="D188" s="21" t="s">
        <v>282</v>
      </c>
      <c r="E188" s="20" t="s">
        <v>36</v>
      </c>
      <c r="F188" s="24">
        <v>80</v>
      </c>
      <c r="G188" s="19">
        <v>250</v>
      </c>
    </row>
    <row r="189" spans="3:7" hidden="1" outlineLevel="1">
      <c r="C189" s="18" t="s">
        <v>283</v>
      </c>
      <c r="D189" s="21" t="s">
        <v>284</v>
      </c>
      <c r="E189" s="20" t="s">
        <v>36</v>
      </c>
      <c r="F189" s="24">
        <v>15</v>
      </c>
      <c r="G189" s="19">
        <v>3000</v>
      </c>
    </row>
    <row r="190" spans="3:7" hidden="1" outlineLevel="1">
      <c r="C190" s="18" t="s">
        <v>492</v>
      </c>
      <c r="D190" s="21" t="s">
        <v>285</v>
      </c>
      <c r="E190" s="20" t="s">
        <v>92</v>
      </c>
      <c r="F190" s="24">
        <v>300</v>
      </c>
      <c r="G190" s="19">
        <v>0</v>
      </c>
    </row>
    <row r="191" spans="3:7" hidden="1" outlineLevel="1">
      <c r="C191" s="18"/>
      <c r="D191" s="20"/>
      <c r="E191" s="20"/>
      <c r="F191" s="24"/>
      <c r="G191" s="19"/>
    </row>
    <row r="192" spans="3:7" hidden="1" outlineLevel="1">
      <c r="C192" s="18"/>
      <c r="D192" s="20"/>
      <c r="E192" s="20"/>
      <c r="F192" s="24"/>
      <c r="G192" s="19"/>
    </row>
    <row r="193" spans="3:7" hidden="1" outlineLevel="1">
      <c r="C193" s="18"/>
      <c r="D193" s="20"/>
      <c r="E193" s="20"/>
      <c r="F193" s="24"/>
      <c r="G193" s="19"/>
    </row>
    <row r="194" spans="3:7" hidden="1" outlineLevel="1">
      <c r="C194" s="18"/>
      <c r="D194" s="20"/>
      <c r="E194" s="18"/>
      <c r="F194" s="24"/>
      <c r="G194" s="19"/>
    </row>
    <row r="195" spans="3:7" hidden="1" outlineLevel="1">
      <c r="C195" s="20" t="s">
        <v>286</v>
      </c>
      <c r="D195" s="20"/>
      <c r="E195" s="18"/>
      <c r="F195" s="24"/>
      <c r="G195" s="19"/>
    </row>
    <row r="196" spans="3:7" hidden="1" outlineLevel="1">
      <c r="C196" s="18"/>
      <c r="D196" s="20"/>
      <c r="E196" s="18"/>
      <c r="F196" s="24"/>
      <c r="G196" s="19"/>
    </row>
    <row r="197" spans="3:7" hidden="1" outlineLevel="1">
      <c r="C197" s="18" t="s">
        <v>287</v>
      </c>
      <c r="D197" s="21" t="s">
        <v>288</v>
      </c>
      <c r="E197" s="20" t="s">
        <v>134</v>
      </c>
      <c r="F197" s="24">
        <v>800</v>
      </c>
      <c r="G197" s="19">
        <v>260</v>
      </c>
    </row>
    <row r="198" spans="3:7" hidden="1" outlineLevel="1">
      <c r="C198" s="18" t="s">
        <v>289</v>
      </c>
      <c r="D198" s="21" t="s">
        <v>290</v>
      </c>
      <c r="E198" s="20" t="s">
        <v>134</v>
      </c>
      <c r="F198" s="24">
        <v>15000</v>
      </c>
      <c r="G198" s="19">
        <v>320</v>
      </c>
    </row>
    <row r="199" spans="3:7" hidden="1" outlineLevel="1">
      <c r="C199" s="18" t="s">
        <v>291</v>
      </c>
      <c r="D199" s="21" t="s">
        <v>292</v>
      </c>
      <c r="E199" s="20" t="s">
        <v>92</v>
      </c>
      <c r="F199" s="24">
        <v>1400</v>
      </c>
      <c r="G199" s="19">
        <v>240</v>
      </c>
    </row>
    <row r="200" spans="3:7" hidden="1" outlineLevel="1">
      <c r="C200" s="18" t="s">
        <v>293</v>
      </c>
      <c r="D200" s="21" t="s">
        <v>294</v>
      </c>
      <c r="E200" s="20" t="s">
        <v>134</v>
      </c>
      <c r="F200" s="24">
        <v>4800</v>
      </c>
      <c r="G200" s="19">
        <v>100</v>
      </c>
    </row>
    <row r="201" spans="3:7" hidden="1" outlineLevel="1">
      <c r="C201" s="18" t="s">
        <v>295</v>
      </c>
      <c r="D201" s="21" t="s">
        <v>296</v>
      </c>
      <c r="E201" s="20" t="s">
        <v>134</v>
      </c>
      <c r="F201" s="24">
        <v>800</v>
      </c>
      <c r="G201" s="19">
        <v>25000</v>
      </c>
    </row>
    <row r="202" spans="3:7" hidden="1" outlineLevel="1">
      <c r="C202" s="18" t="s">
        <v>297</v>
      </c>
      <c r="D202" s="21" t="s">
        <v>298</v>
      </c>
      <c r="E202" s="20" t="s">
        <v>134</v>
      </c>
      <c r="F202" s="24">
        <v>3000</v>
      </c>
      <c r="G202" s="19">
        <v>60</v>
      </c>
    </row>
    <row r="203" spans="3:7" hidden="1" outlineLevel="1">
      <c r="C203" s="18" t="s">
        <v>299</v>
      </c>
      <c r="D203" s="21" t="s">
        <v>300</v>
      </c>
      <c r="E203" s="20" t="s">
        <v>92</v>
      </c>
      <c r="F203" s="24">
        <v>400</v>
      </c>
      <c r="G203" s="19">
        <v>240</v>
      </c>
    </row>
    <row r="204" spans="3:7" hidden="1" outlineLevel="1">
      <c r="C204" s="18" t="s">
        <v>301</v>
      </c>
      <c r="D204" s="21" t="s">
        <v>302</v>
      </c>
      <c r="E204" s="20" t="s">
        <v>92</v>
      </c>
      <c r="F204" s="24">
        <v>300</v>
      </c>
      <c r="G204" s="19">
        <v>100</v>
      </c>
    </row>
    <row r="205" spans="3:7" hidden="1" outlineLevel="1">
      <c r="C205" s="18" t="s">
        <v>303</v>
      </c>
      <c r="D205" s="21" t="s">
        <v>304</v>
      </c>
      <c r="E205" s="20" t="s">
        <v>134</v>
      </c>
      <c r="F205" s="24">
        <v>1800</v>
      </c>
      <c r="G205" s="19"/>
    </row>
    <row r="206" spans="3:7" hidden="1" outlineLevel="1">
      <c r="C206" s="18" t="s">
        <v>305</v>
      </c>
      <c r="D206" s="21" t="s">
        <v>306</v>
      </c>
      <c r="E206" s="20" t="s">
        <v>134</v>
      </c>
      <c r="F206" s="24">
        <v>800</v>
      </c>
      <c r="G206" s="19"/>
    </row>
    <row r="207" spans="3:7" hidden="1" outlineLevel="1">
      <c r="C207" s="20" t="s">
        <v>307</v>
      </c>
      <c r="D207" s="20"/>
      <c r="E207" s="18"/>
      <c r="F207" s="24"/>
      <c r="G207" s="19"/>
    </row>
    <row r="208" spans="3:7" hidden="1" outlineLevel="1">
      <c r="C208" s="18"/>
      <c r="D208" s="20"/>
      <c r="E208" s="18"/>
      <c r="F208" s="24"/>
      <c r="G208" s="19"/>
    </row>
    <row r="209" spans="3:7" hidden="1" outlineLevel="1">
      <c r="C209" s="31" t="s">
        <v>308</v>
      </c>
      <c r="D209" s="32" t="s">
        <v>309</v>
      </c>
      <c r="E209" s="33" t="s">
        <v>23</v>
      </c>
      <c r="F209" s="34">
        <v>25000</v>
      </c>
      <c r="G209" s="35">
        <v>12</v>
      </c>
    </row>
    <row r="210" spans="3:7" hidden="1" outlineLevel="1">
      <c r="C210" s="31" t="s">
        <v>310</v>
      </c>
      <c r="D210" s="32" t="s">
        <v>311</v>
      </c>
      <c r="E210" s="33" t="s">
        <v>23</v>
      </c>
      <c r="F210" s="34">
        <v>10000</v>
      </c>
      <c r="G210" s="35">
        <v>12</v>
      </c>
    </row>
    <row r="211" spans="3:7" hidden="1" outlineLevel="1">
      <c r="C211" s="31" t="s">
        <v>312</v>
      </c>
      <c r="D211" s="32" t="s">
        <v>313</v>
      </c>
      <c r="E211" s="33" t="s">
        <v>23</v>
      </c>
      <c r="F211" s="34">
        <v>40000</v>
      </c>
      <c r="G211" s="35">
        <v>21</v>
      </c>
    </row>
    <row r="212" spans="3:7" hidden="1" outlineLevel="1">
      <c r="C212" s="31" t="s">
        <v>314</v>
      </c>
      <c r="D212" s="32" t="s">
        <v>315</v>
      </c>
      <c r="E212" s="33" t="s">
        <v>23</v>
      </c>
      <c r="F212" s="34">
        <v>0</v>
      </c>
      <c r="G212" s="35">
        <v>22</v>
      </c>
    </row>
    <row r="213" spans="3:7" hidden="1" outlineLevel="1">
      <c r="C213" s="18" t="s">
        <v>316</v>
      </c>
      <c r="D213" s="21" t="s">
        <v>317</v>
      </c>
      <c r="E213" s="33" t="s">
        <v>23</v>
      </c>
      <c r="F213" s="24">
        <v>15000</v>
      </c>
      <c r="G213" s="19">
        <v>9</v>
      </c>
    </row>
    <row r="214" spans="3:7" hidden="1" outlineLevel="1">
      <c r="C214" s="18" t="s">
        <v>318</v>
      </c>
      <c r="D214" s="21" t="s">
        <v>319</v>
      </c>
      <c r="E214" s="33" t="s">
        <v>23</v>
      </c>
      <c r="F214" s="24">
        <v>8000</v>
      </c>
      <c r="G214" s="19"/>
    </row>
    <row r="215" spans="3:7" hidden="1" outlineLevel="1">
      <c r="C215" s="18" t="s">
        <v>320</v>
      </c>
      <c r="D215" s="21" t="s">
        <v>321</v>
      </c>
      <c r="E215" s="33" t="s">
        <v>36</v>
      </c>
      <c r="F215" s="24">
        <v>160</v>
      </c>
      <c r="G215" s="19">
        <v>16</v>
      </c>
    </row>
    <row r="216" spans="3:7" hidden="1" outlineLevel="1">
      <c r="C216" s="18" t="s">
        <v>322</v>
      </c>
      <c r="D216" s="21" t="s">
        <v>323</v>
      </c>
      <c r="E216" s="33" t="s">
        <v>36</v>
      </c>
      <c r="F216" s="24">
        <v>110</v>
      </c>
      <c r="G216" s="19">
        <v>7</v>
      </c>
    </row>
    <row r="217" spans="3:7" hidden="1" outlineLevel="1">
      <c r="C217" s="18" t="s">
        <v>324</v>
      </c>
      <c r="D217" s="21" t="s">
        <v>325</v>
      </c>
      <c r="E217" s="33" t="s">
        <v>36</v>
      </c>
      <c r="F217" s="24">
        <v>120</v>
      </c>
      <c r="G217" s="19">
        <v>450</v>
      </c>
    </row>
    <row r="218" spans="3:7" hidden="1" outlineLevel="1">
      <c r="C218" s="18" t="s">
        <v>326</v>
      </c>
      <c r="D218" s="21" t="s">
        <v>327</v>
      </c>
      <c r="E218" s="33" t="s">
        <v>36</v>
      </c>
      <c r="F218" s="24">
        <v>60</v>
      </c>
      <c r="G218" s="19"/>
    </row>
    <row r="219" spans="3:7" hidden="1" outlineLevel="1">
      <c r="C219" s="18" t="s">
        <v>328</v>
      </c>
      <c r="D219" s="21" t="s">
        <v>329</v>
      </c>
      <c r="E219" s="33" t="s">
        <v>23</v>
      </c>
      <c r="F219" s="24">
        <v>10000</v>
      </c>
      <c r="G219" s="19">
        <v>12</v>
      </c>
    </row>
    <row r="220" spans="3:7" hidden="1" outlineLevel="1">
      <c r="C220" s="18" t="s">
        <v>330</v>
      </c>
      <c r="D220" s="21" t="s">
        <v>331</v>
      </c>
      <c r="E220" s="33" t="s">
        <v>23</v>
      </c>
      <c r="F220" s="24">
        <v>30000</v>
      </c>
      <c r="G220" s="19">
        <v>4</v>
      </c>
    </row>
    <row r="221" spans="3:7" hidden="1" outlineLevel="1">
      <c r="C221" s="18"/>
      <c r="D221" s="20"/>
      <c r="E221" s="18"/>
      <c r="F221" s="24"/>
      <c r="G221" s="19"/>
    </row>
    <row r="222" spans="3:7" hidden="1" outlineLevel="1">
      <c r="C222" s="27" t="s">
        <v>332</v>
      </c>
      <c r="D222" s="20"/>
      <c r="E222" s="18"/>
      <c r="F222" s="24"/>
      <c r="G222" s="19"/>
    </row>
    <row r="223" spans="3:7" hidden="1" outlineLevel="1">
      <c r="C223" s="18"/>
      <c r="D223" s="20"/>
      <c r="E223" s="18"/>
      <c r="F223" s="24"/>
      <c r="G223" s="19"/>
    </row>
    <row r="224" spans="3:7" hidden="1" outlineLevel="1">
      <c r="C224" s="18" t="s">
        <v>333</v>
      </c>
      <c r="D224" s="21" t="s">
        <v>334</v>
      </c>
      <c r="E224" s="20" t="s">
        <v>134</v>
      </c>
      <c r="F224" s="24">
        <v>4000</v>
      </c>
      <c r="G224" s="19">
        <v>8</v>
      </c>
    </row>
    <row r="225" spans="3:7" hidden="1" outlineLevel="1">
      <c r="C225" s="18" t="s">
        <v>335</v>
      </c>
      <c r="D225" s="21" t="s">
        <v>336</v>
      </c>
      <c r="E225" s="20" t="s">
        <v>134</v>
      </c>
      <c r="F225" s="24">
        <v>3500</v>
      </c>
      <c r="G225" s="19">
        <v>2</v>
      </c>
    </row>
    <row r="226" spans="3:7" hidden="1" outlineLevel="1">
      <c r="C226" s="18" t="s">
        <v>337</v>
      </c>
      <c r="D226" s="21" t="s">
        <v>338</v>
      </c>
      <c r="E226" s="20" t="s">
        <v>134</v>
      </c>
      <c r="F226" s="24">
        <v>4500</v>
      </c>
      <c r="G226" s="19">
        <v>13</v>
      </c>
    </row>
    <row r="227" spans="3:7" hidden="1" outlineLevel="1">
      <c r="C227" s="18" t="s">
        <v>339</v>
      </c>
      <c r="D227" s="21" t="s">
        <v>340</v>
      </c>
      <c r="E227" s="20" t="s">
        <v>134</v>
      </c>
      <c r="F227" s="24">
        <v>3500</v>
      </c>
      <c r="G227" s="19">
        <v>8</v>
      </c>
    </row>
    <row r="228" spans="3:7" hidden="1" outlineLevel="1">
      <c r="C228" s="18" t="s">
        <v>341</v>
      </c>
      <c r="D228" s="21" t="s">
        <v>342</v>
      </c>
      <c r="E228" s="20" t="s">
        <v>134</v>
      </c>
      <c r="F228" s="24">
        <v>3500</v>
      </c>
      <c r="G228" s="19"/>
    </row>
    <row r="229" spans="3:7" hidden="1" outlineLevel="1">
      <c r="C229" s="18"/>
      <c r="D229" s="20"/>
      <c r="E229" s="20"/>
      <c r="F229" s="24"/>
      <c r="G229" s="19"/>
    </row>
    <row r="230" spans="3:7" hidden="1" outlineLevel="1">
      <c r="C230" s="18"/>
      <c r="D230" s="20"/>
      <c r="E230" s="18"/>
      <c r="F230" s="36"/>
      <c r="G230" s="18"/>
    </row>
    <row r="231" spans="3:7" hidden="1" outlineLevel="1">
      <c r="C231" s="27" t="s">
        <v>343</v>
      </c>
      <c r="D231" s="20"/>
      <c r="E231" s="18"/>
      <c r="F231" s="24"/>
      <c r="G231" s="19"/>
    </row>
    <row r="232" spans="3:7" hidden="1" outlineLevel="1">
      <c r="C232" s="18"/>
      <c r="D232" s="20"/>
      <c r="E232" s="18"/>
      <c r="F232" s="24"/>
      <c r="G232" s="19"/>
    </row>
    <row r="233" spans="3:7" hidden="1" outlineLevel="1">
      <c r="C233" s="18" t="s">
        <v>344</v>
      </c>
      <c r="D233" s="21" t="s">
        <v>345</v>
      </c>
      <c r="E233" s="20" t="s">
        <v>36</v>
      </c>
      <c r="F233" s="36">
        <v>40</v>
      </c>
      <c r="G233" s="18">
        <v>3</v>
      </c>
    </row>
    <row r="234" spans="3:7" hidden="1" outlineLevel="1">
      <c r="C234" s="18" t="s">
        <v>346</v>
      </c>
      <c r="D234" s="21" t="s">
        <v>347</v>
      </c>
      <c r="E234" s="20" t="s">
        <v>36</v>
      </c>
      <c r="F234" s="36">
        <v>36</v>
      </c>
      <c r="G234" s="18">
        <v>650</v>
      </c>
    </row>
    <row r="235" spans="3:7" hidden="1" outlineLevel="1">
      <c r="C235" s="18" t="s">
        <v>348</v>
      </c>
      <c r="D235" s="21" t="s">
        <v>349</v>
      </c>
      <c r="E235" s="20" t="s">
        <v>134</v>
      </c>
      <c r="F235" s="36">
        <v>4000</v>
      </c>
      <c r="G235" s="18">
        <v>7</v>
      </c>
    </row>
    <row r="236" spans="3:7" hidden="1" outlineLevel="1">
      <c r="C236" s="18" t="s">
        <v>350</v>
      </c>
      <c r="D236" s="21" t="s">
        <v>351</v>
      </c>
      <c r="E236" s="20" t="s">
        <v>134</v>
      </c>
      <c r="F236" s="36">
        <v>780</v>
      </c>
      <c r="G236" s="18">
        <v>16</v>
      </c>
    </row>
    <row r="237" spans="3:7" hidden="1" outlineLevel="1">
      <c r="C237" s="18" t="s">
        <v>352</v>
      </c>
      <c r="D237" s="21" t="s">
        <v>353</v>
      </c>
      <c r="E237" s="20" t="s">
        <v>134</v>
      </c>
      <c r="F237" s="36">
        <v>1000</v>
      </c>
      <c r="G237" s="18">
        <v>16</v>
      </c>
    </row>
    <row r="238" spans="3:7" ht="13.5" hidden="1" customHeight="1" outlineLevel="1">
      <c r="C238" s="18" t="s">
        <v>354</v>
      </c>
      <c r="D238" s="21" t="s">
        <v>355</v>
      </c>
      <c r="E238" s="20" t="s">
        <v>23</v>
      </c>
      <c r="F238" s="36">
        <v>50000</v>
      </c>
      <c r="G238" s="18">
        <v>38</v>
      </c>
    </row>
    <row r="239" spans="3:7" hidden="1" outlineLevel="1">
      <c r="C239" s="18"/>
      <c r="D239" s="20"/>
      <c r="E239" s="20"/>
      <c r="F239" s="36"/>
      <c r="G239" s="18"/>
    </row>
    <row r="240" spans="3:7" hidden="1" outlineLevel="1">
      <c r="C240" s="18" t="s">
        <v>356</v>
      </c>
      <c r="D240" s="21" t="s">
        <v>357</v>
      </c>
      <c r="E240" s="20"/>
      <c r="F240" s="36">
        <v>340</v>
      </c>
      <c r="G240" s="18"/>
    </row>
    <row r="241" spans="2:11" ht="13" hidden="1" outlineLevel="1" thickBot="1">
      <c r="C241" s="37" t="s">
        <v>358</v>
      </c>
      <c r="D241" s="38" t="s">
        <v>359</v>
      </c>
      <c r="E241" s="37"/>
      <c r="F241" s="39">
        <v>120</v>
      </c>
      <c r="G241" s="37"/>
    </row>
    <row r="242" spans="2:11" hidden="1" outlineLevel="1"/>
    <row r="243" spans="2:11" collapsed="1"/>
    <row r="245" spans="2:11" s="41" customFormat="1" ht="20">
      <c r="B245" s="40" t="str">
        <f>B2</f>
        <v>FORD INCUBATION FACTORY</v>
      </c>
      <c r="J245" s="42"/>
      <c r="K245" s="42"/>
    </row>
    <row r="246" spans="2:11" s="41" customFormat="1" ht="15.5">
      <c r="B246" s="43"/>
      <c r="J246" s="42"/>
      <c r="K246" s="42"/>
    </row>
    <row r="247" spans="2:11" s="41" customFormat="1" ht="20">
      <c r="B247" s="186" t="str">
        <f>B4</f>
        <v>Factory</v>
      </c>
      <c r="C247" s="44"/>
      <c r="D247" s="45"/>
      <c r="E247" s="45"/>
      <c r="F247" s="45"/>
      <c r="G247" s="45"/>
      <c r="J247" s="46">
        <f>+K4</f>
        <v>43713</v>
      </c>
      <c r="K247" s="1"/>
    </row>
    <row r="248" spans="2:11" s="41" customFormat="1" ht="15.5">
      <c r="B248" s="43"/>
      <c r="J248" s="47"/>
      <c r="K248" s="1"/>
    </row>
    <row r="249" spans="2:11" s="41" customFormat="1" ht="18">
      <c r="B249" s="48" t="s">
        <v>603</v>
      </c>
      <c r="H249" s="41" t="s">
        <v>589</v>
      </c>
      <c r="I249" s="185" t="s">
        <v>637</v>
      </c>
    </row>
    <row r="250" spans="2:11" ht="13">
      <c r="B250" s="49"/>
      <c r="F250" s="50"/>
      <c r="I250" s="185" t="s">
        <v>450</v>
      </c>
    </row>
    <row r="251" spans="2:11" ht="13">
      <c r="B251" s="49"/>
      <c r="F251" s="50"/>
      <c r="H251"/>
      <c r="I251" s="185" t="s">
        <v>450</v>
      </c>
    </row>
    <row r="252" spans="2:11" ht="13">
      <c r="B252" s="49"/>
      <c r="F252" s="50"/>
      <c r="I252" s="185" t="s">
        <v>450</v>
      </c>
    </row>
    <row r="253" spans="2:11" ht="15.5">
      <c r="B253" s="43" t="s">
        <v>360</v>
      </c>
      <c r="C253" s="41"/>
      <c r="D253" s="41"/>
      <c r="E253" s="41"/>
      <c r="F253" s="51">
        <f>H267</f>
        <v>7200</v>
      </c>
      <c r="G253" s="52" t="s">
        <v>36</v>
      </c>
      <c r="H253"/>
      <c r="I253" s="185" t="s">
        <v>450</v>
      </c>
      <c r="J253" s="41"/>
    </row>
    <row r="254" spans="2:11" ht="15.5">
      <c r="B254" s="43"/>
      <c r="C254" s="41"/>
      <c r="D254" s="41"/>
      <c r="E254" s="41"/>
      <c r="F254" s="51"/>
      <c r="G254" s="51"/>
      <c r="I254" s="185" t="s">
        <v>450</v>
      </c>
      <c r="J254" s="41"/>
    </row>
    <row r="255" spans="2:11" ht="15.5">
      <c r="B255" s="43" t="s">
        <v>546</v>
      </c>
      <c r="C255" s="41"/>
      <c r="D255" s="41"/>
      <c r="E255" s="53"/>
      <c r="F255" s="53"/>
      <c r="G255" s="41"/>
      <c r="H255"/>
      <c r="I255" s="185" t="s">
        <v>450</v>
      </c>
      <c r="J255" s="41"/>
    </row>
    <row r="256" spans="2:11" ht="15.5">
      <c r="B256" s="41"/>
      <c r="C256" s="41"/>
      <c r="D256" s="41"/>
      <c r="E256" s="53"/>
      <c r="F256" s="53"/>
      <c r="G256" s="41"/>
      <c r="I256" s="185" t="s">
        <v>450</v>
      </c>
      <c r="J256" s="41"/>
    </row>
    <row r="257" spans="1:256" ht="15.5">
      <c r="B257" s="54">
        <v>1</v>
      </c>
      <c r="C257" s="41" t="s">
        <v>602</v>
      </c>
      <c r="D257" s="41"/>
      <c r="E257" s="53"/>
      <c r="F257" s="53">
        <v>7200</v>
      </c>
      <c r="G257" s="41" t="s">
        <v>36</v>
      </c>
      <c r="H257" s="184"/>
      <c r="I257" s="41"/>
      <c r="J257" s="41"/>
    </row>
    <row r="258" spans="1:256" ht="15.5">
      <c r="B258" s="54"/>
      <c r="C258" s="41"/>
      <c r="D258" s="41"/>
      <c r="E258" s="53"/>
      <c r="F258" s="55"/>
      <c r="G258" s="41"/>
      <c r="H258" s="41"/>
      <c r="I258" s="41"/>
      <c r="J258" s="41"/>
    </row>
    <row r="259" spans="1:256" ht="22.5" customHeight="1">
      <c r="B259" s="572" t="s">
        <v>494</v>
      </c>
      <c r="C259" s="572"/>
      <c r="D259" s="572"/>
      <c r="E259" s="53"/>
      <c r="F259" s="53">
        <f>SUM(F257:F258)</f>
        <v>7200</v>
      </c>
      <c r="G259" s="41" t="s">
        <v>36</v>
      </c>
      <c r="H259" s="58">
        <f>F259</f>
        <v>7200</v>
      </c>
      <c r="I259" s="42" t="s">
        <v>36</v>
      </c>
      <c r="J259" s="41"/>
    </row>
    <row r="260" spans="1:256" ht="22.5" customHeight="1">
      <c r="B260" s="56"/>
      <c r="C260" s="56"/>
      <c r="D260" s="56"/>
      <c r="E260" s="53"/>
      <c r="F260" s="53"/>
      <c r="G260" s="41"/>
      <c r="H260" s="58"/>
      <c r="I260" s="42"/>
      <c r="J260" s="41"/>
    </row>
    <row r="261" spans="1:256" ht="15.5">
      <c r="A261" s="56"/>
      <c r="B261" s="56"/>
      <c r="C261" s="56"/>
      <c r="D261" s="53"/>
      <c r="E261" s="57"/>
      <c r="F261" s="41"/>
      <c r="G261" s="58"/>
      <c r="H261" s="42"/>
      <c r="I261" s="56"/>
      <c r="J261" s="56"/>
      <c r="K261" s="56"/>
      <c r="L261" s="53"/>
      <c r="M261" s="57"/>
      <c r="N261" s="41"/>
      <c r="O261" s="58"/>
      <c r="P261" s="42"/>
      <c r="Q261" s="56"/>
      <c r="R261" s="56"/>
      <c r="S261" s="56"/>
      <c r="T261" s="53"/>
      <c r="U261" s="57"/>
      <c r="V261" s="41"/>
      <c r="W261" s="58"/>
      <c r="X261" s="42"/>
      <c r="Y261" s="56"/>
      <c r="Z261" s="56"/>
      <c r="AA261" s="56"/>
      <c r="AB261" s="53"/>
      <c r="AC261" s="57"/>
      <c r="AD261" s="41"/>
      <c r="AE261" s="58"/>
      <c r="AF261" s="42"/>
      <c r="AG261" s="56"/>
      <c r="AH261" s="56"/>
      <c r="AI261" s="56"/>
      <c r="AJ261" s="53"/>
      <c r="AK261" s="57"/>
      <c r="AL261" s="41"/>
      <c r="AM261" s="58"/>
      <c r="AN261" s="42"/>
      <c r="AO261" s="56"/>
      <c r="AP261" s="56"/>
      <c r="AQ261" s="56"/>
      <c r="AR261" s="53"/>
      <c r="AS261" s="57"/>
      <c r="AT261" s="41"/>
      <c r="AU261" s="58"/>
      <c r="AV261" s="42"/>
      <c r="AW261" s="56"/>
      <c r="AX261" s="56"/>
      <c r="AY261" s="56"/>
      <c r="AZ261" s="53"/>
      <c r="BA261" s="57"/>
      <c r="BB261" s="41"/>
      <c r="BC261" s="58"/>
      <c r="BD261" s="42"/>
      <c r="BE261" s="56"/>
      <c r="BF261" s="56"/>
      <c r="BG261" s="56"/>
      <c r="BH261" s="53"/>
      <c r="BI261" s="57"/>
      <c r="BJ261" s="41"/>
      <c r="BK261" s="58"/>
      <c r="BL261" s="42"/>
      <c r="BM261" s="56"/>
      <c r="BN261" s="56"/>
      <c r="BO261" s="56"/>
      <c r="BP261" s="53"/>
      <c r="BQ261" s="57"/>
      <c r="BR261" s="41"/>
      <c r="BS261" s="58"/>
      <c r="BT261" s="42"/>
      <c r="BU261" s="56"/>
      <c r="BV261" s="56"/>
      <c r="BW261" s="56"/>
      <c r="BX261" s="53"/>
      <c r="BY261" s="57"/>
      <c r="BZ261" s="41"/>
      <c r="CA261" s="58"/>
      <c r="CB261" s="42"/>
      <c r="CC261" s="56"/>
      <c r="CD261" s="56"/>
      <c r="CE261" s="56"/>
      <c r="CF261" s="53"/>
      <c r="CG261" s="57"/>
      <c r="CH261" s="41"/>
      <c r="CI261" s="58"/>
      <c r="CJ261" s="42"/>
      <c r="CK261" s="56"/>
      <c r="CL261" s="56"/>
      <c r="CM261" s="56"/>
      <c r="CN261" s="53"/>
      <c r="CO261" s="57"/>
      <c r="CP261" s="41"/>
      <c r="CQ261" s="58"/>
      <c r="CR261" s="42"/>
      <c r="CS261" s="56"/>
      <c r="CT261" s="56"/>
      <c r="CU261" s="56"/>
      <c r="CV261" s="53"/>
      <c r="CW261" s="57"/>
      <c r="CX261" s="41"/>
      <c r="CY261" s="58"/>
      <c r="CZ261" s="42"/>
      <c r="DA261" s="56"/>
      <c r="DB261" s="56"/>
      <c r="DC261" s="56"/>
      <c r="DD261" s="53"/>
      <c r="DE261" s="57"/>
      <c r="DF261" s="41"/>
      <c r="DG261" s="58"/>
      <c r="DH261" s="42"/>
      <c r="DI261" s="56"/>
      <c r="DJ261" s="56"/>
      <c r="DK261" s="56"/>
      <c r="DL261" s="53"/>
      <c r="DM261" s="57"/>
      <c r="DN261" s="41"/>
      <c r="DO261" s="58"/>
      <c r="DP261" s="42"/>
      <c r="DQ261" s="56"/>
      <c r="DR261" s="56"/>
      <c r="DS261" s="56"/>
      <c r="DT261" s="53"/>
      <c r="DU261" s="57"/>
      <c r="DV261" s="41"/>
      <c r="DW261" s="58"/>
      <c r="DX261" s="42"/>
      <c r="DY261" s="56"/>
      <c r="DZ261" s="56"/>
      <c r="EA261" s="56"/>
      <c r="EB261" s="53"/>
      <c r="EC261" s="57"/>
      <c r="ED261" s="41"/>
      <c r="EE261" s="58"/>
      <c r="EF261" s="42"/>
      <c r="EG261" s="56"/>
      <c r="EH261" s="56"/>
      <c r="EI261" s="56"/>
      <c r="EJ261" s="53"/>
      <c r="EK261" s="57"/>
      <c r="EL261" s="41"/>
      <c r="EM261" s="58"/>
      <c r="EN261" s="42"/>
      <c r="EO261" s="56"/>
      <c r="EP261" s="56"/>
      <c r="EQ261" s="56"/>
      <c r="ER261" s="53"/>
      <c r="ES261" s="57"/>
      <c r="ET261" s="41"/>
      <c r="EU261" s="58"/>
      <c r="EV261" s="42"/>
      <c r="EW261" s="56"/>
      <c r="EX261" s="56"/>
      <c r="EY261" s="56"/>
      <c r="EZ261" s="53"/>
      <c r="FA261" s="57"/>
      <c r="FB261" s="41"/>
      <c r="FC261" s="58"/>
      <c r="FD261" s="42"/>
      <c r="FE261" s="56"/>
      <c r="FF261" s="56"/>
      <c r="FG261" s="56"/>
      <c r="FH261" s="53"/>
      <c r="FI261" s="57"/>
      <c r="FJ261" s="41"/>
      <c r="FK261" s="58"/>
      <c r="FL261" s="42"/>
      <c r="FM261" s="56"/>
      <c r="FN261" s="56"/>
      <c r="FO261" s="56"/>
      <c r="FP261" s="53"/>
      <c r="FQ261" s="57"/>
      <c r="FR261" s="41"/>
      <c r="FS261" s="58"/>
      <c r="FT261" s="42"/>
      <c r="FU261" s="56"/>
      <c r="FV261" s="56"/>
      <c r="FW261" s="56"/>
      <c r="FX261" s="53"/>
      <c r="FY261" s="57"/>
      <c r="FZ261" s="41"/>
      <c r="GA261" s="58"/>
      <c r="GB261" s="42"/>
      <c r="GC261" s="56"/>
      <c r="GD261" s="56"/>
      <c r="GE261" s="56"/>
      <c r="GF261" s="53"/>
      <c r="GG261" s="57"/>
      <c r="GH261" s="41"/>
      <c r="GI261" s="58"/>
      <c r="GJ261" s="42"/>
      <c r="GK261" s="56"/>
      <c r="GL261" s="56"/>
      <c r="GM261" s="56"/>
      <c r="GN261" s="53"/>
      <c r="GO261" s="57"/>
      <c r="GP261" s="41"/>
      <c r="GQ261" s="58"/>
      <c r="GR261" s="42"/>
      <c r="GS261" s="56"/>
      <c r="GT261" s="56"/>
      <c r="GU261" s="56"/>
      <c r="GV261" s="53"/>
      <c r="GW261" s="57"/>
      <c r="GX261" s="41"/>
      <c r="GY261" s="58"/>
      <c r="GZ261" s="42"/>
      <c r="HA261" s="56"/>
      <c r="HB261" s="56"/>
      <c r="HC261" s="56"/>
      <c r="HD261" s="53"/>
      <c r="HE261" s="57"/>
      <c r="HF261" s="41"/>
      <c r="HG261" s="58"/>
      <c r="HH261" s="42"/>
      <c r="HI261" s="56"/>
      <c r="HJ261" s="56"/>
      <c r="HK261" s="56"/>
      <c r="HL261" s="53"/>
      <c r="HM261" s="57"/>
      <c r="HN261" s="41"/>
      <c r="HO261" s="58"/>
      <c r="HP261" s="42"/>
      <c r="HQ261" s="56"/>
      <c r="HR261" s="56"/>
      <c r="HS261" s="56"/>
      <c r="HT261" s="53"/>
      <c r="HU261" s="57"/>
      <c r="HV261" s="41"/>
      <c r="HW261" s="58"/>
      <c r="HX261" s="42"/>
      <c r="HY261" s="56"/>
      <c r="HZ261" s="56"/>
      <c r="IA261" s="56"/>
      <c r="IB261" s="53"/>
      <c r="IC261" s="57"/>
      <c r="ID261" s="41"/>
      <c r="IE261" s="58"/>
      <c r="IF261" s="42"/>
      <c r="IG261" s="56"/>
      <c r="IH261" s="56"/>
      <c r="II261" s="56"/>
      <c r="IJ261" s="53"/>
      <c r="IK261" s="57"/>
      <c r="IL261" s="41"/>
      <c r="IM261" s="58"/>
      <c r="IN261" s="42"/>
      <c r="IO261" s="56"/>
      <c r="IP261" s="56"/>
      <c r="IQ261" s="56"/>
      <c r="IR261" s="53"/>
      <c r="IS261" s="57"/>
      <c r="IT261" s="41"/>
      <c r="IU261" s="58"/>
      <c r="IV261" s="42"/>
    </row>
    <row r="262" spans="1:256" ht="3.9" customHeight="1">
      <c r="B262" s="41"/>
      <c r="C262" s="41"/>
      <c r="D262" s="41"/>
      <c r="E262" s="53"/>
      <c r="F262" s="57"/>
      <c r="G262" s="41"/>
      <c r="H262" s="58"/>
      <c r="I262" s="42"/>
      <c r="J262" s="41"/>
    </row>
    <row r="263" spans="1:256" ht="3.9" customHeight="1">
      <c r="B263" s="54"/>
      <c r="C263" s="59"/>
      <c r="D263" s="41"/>
      <c r="E263" s="41"/>
      <c r="F263" s="60"/>
      <c r="G263" s="53"/>
      <c r="H263" s="58"/>
      <c r="I263" s="42"/>
      <c r="J263" s="41"/>
    </row>
    <row r="264" spans="1:256" ht="3.9" customHeight="1">
      <c r="B264" s="54"/>
      <c r="C264" s="59"/>
      <c r="D264" s="61"/>
      <c r="E264" s="61"/>
      <c r="F264" s="60"/>
      <c r="G264" s="53"/>
      <c r="H264" s="58"/>
      <c r="I264" s="42"/>
      <c r="J264" s="41"/>
    </row>
    <row r="265" spans="1:256" ht="3.9" customHeight="1">
      <c r="B265" s="54"/>
      <c r="C265" s="59"/>
      <c r="D265" s="41"/>
      <c r="E265" s="41"/>
      <c r="F265" s="62"/>
      <c r="G265" s="53"/>
      <c r="H265" s="58"/>
      <c r="I265" s="42"/>
      <c r="J265" s="41"/>
    </row>
    <row r="266" spans="1:256" ht="9.9" customHeight="1">
      <c r="B266" s="42"/>
      <c r="C266" s="42"/>
      <c r="D266" s="42"/>
      <c r="E266" s="42"/>
      <c r="F266" s="42"/>
      <c r="G266" s="42"/>
      <c r="H266" s="63"/>
      <c r="I266" s="42"/>
      <c r="J266" s="41"/>
    </row>
    <row r="267" spans="1:256" ht="16" thickBot="1">
      <c r="B267" s="42" t="s">
        <v>361</v>
      </c>
      <c r="C267" s="42"/>
      <c r="D267" s="42"/>
      <c r="E267" s="42"/>
      <c r="F267" s="42"/>
      <c r="G267" s="42"/>
      <c r="H267" s="64">
        <f>SUM(H255:H265)</f>
        <v>7200</v>
      </c>
      <c r="I267" s="42" t="s">
        <v>36</v>
      </c>
      <c r="J267" s="41"/>
    </row>
    <row r="268" spans="1:256" ht="16" thickTop="1">
      <c r="B268" s="42"/>
      <c r="C268" s="42"/>
      <c r="D268" s="42"/>
      <c r="E268" s="42"/>
      <c r="F268" s="42"/>
      <c r="G268" s="42"/>
      <c r="H268" s="58"/>
      <c r="I268" s="42"/>
      <c r="J268" s="41"/>
    </row>
    <row r="269" spans="1:256">
      <c r="H269" s="13"/>
      <c r="M269" s="1" t="s">
        <v>362</v>
      </c>
      <c r="O269" s="1" t="s">
        <v>362</v>
      </c>
      <c r="P269" s="1" t="s">
        <v>363</v>
      </c>
      <c r="Q269" s="1" t="s">
        <v>362</v>
      </c>
      <c r="R269" s="1" t="s">
        <v>364</v>
      </c>
      <c r="S269" s="1" t="s">
        <v>362</v>
      </c>
    </row>
    <row r="270" spans="1:256">
      <c r="H270" s="13"/>
      <c r="M270" s="1" t="s">
        <v>362</v>
      </c>
      <c r="N270" s="1" t="s">
        <v>365</v>
      </c>
      <c r="O270" s="1" t="s">
        <v>362</v>
      </c>
      <c r="P270" s="1" t="s">
        <v>366</v>
      </c>
      <c r="Q270" s="1" t="s">
        <v>362</v>
      </c>
      <c r="R270" s="1" t="s">
        <v>366</v>
      </c>
      <c r="S270" s="1" t="s">
        <v>362</v>
      </c>
    </row>
    <row r="271" spans="1:256" ht="3.9" customHeight="1">
      <c r="M271" s="1" t="s">
        <v>362</v>
      </c>
      <c r="N271" s="65" t="s">
        <v>367</v>
      </c>
      <c r="O271" s="1" t="s">
        <v>362</v>
      </c>
      <c r="P271" s="65" t="s">
        <v>367</v>
      </c>
      <c r="Q271" s="1" t="s">
        <v>362</v>
      </c>
      <c r="R271" s="65" t="s">
        <v>367</v>
      </c>
      <c r="S271" s="1" t="s">
        <v>362</v>
      </c>
    </row>
    <row r="272" spans="1:256" ht="3.9" customHeight="1"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M272" s="1" t="s">
        <v>362</v>
      </c>
      <c r="O272" s="1" t="s">
        <v>362</v>
      </c>
      <c r="P272" s="50"/>
      <c r="Q272" s="1" t="s">
        <v>362</v>
      </c>
      <c r="R272" s="50"/>
      <c r="S272" s="1" t="s">
        <v>362</v>
      </c>
    </row>
    <row r="273" spans="2:19" ht="3.9" customHeight="1">
      <c r="M273" s="1" t="s">
        <v>362</v>
      </c>
      <c r="O273" s="1" t="s">
        <v>362</v>
      </c>
      <c r="P273" s="50"/>
      <c r="Q273" s="1" t="s">
        <v>362</v>
      </c>
      <c r="R273" s="50"/>
      <c r="S273" s="1" t="s">
        <v>362</v>
      </c>
    </row>
    <row r="274" spans="2:19" ht="13">
      <c r="B274" s="3" t="s">
        <v>368</v>
      </c>
      <c r="C274" s="49" t="s">
        <v>21</v>
      </c>
      <c r="M274" s="1" t="s">
        <v>362</v>
      </c>
      <c r="O274" s="1" t="s">
        <v>362</v>
      </c>
      <c r="P274" s="50"/>
      <c r="Q274" s="1" t="s">
        <v>362</v>
      </c>
      <c r="R274" s="50"/>
      <c r="S274" s="1" t="s">
        <v>362</v>
      </c>
    </row>
    <row r="275" spans="2:19" ht="12.75" customHeight="1">
      <c r="M275" s="1" t="s">
        <v>362</v>
      </c>
      <c r="O275" s="1" t="s">
        <v>362</v>
      </c>
      <c r="P275" s="50"/>
      <c r="Q275" s="1" t="s">
        <v>362</v>
      </c>
      <c r="R275" s="50"/>
      <c r="S275" s="1" t="s">
        <v>362</v>
      </c>
    </row>
    <row r="276" spans="2:19" ht="12.75" customHeight="1">
      <c r="B276" s="66">
        <v>1</v>
      </c>
      <c r="C276" s="49" t="s">
        <v>369</v>
      </c>
      <c r="M276" s="1" t="s">
        <v>362</v>
      </c>
      <c r="O276" s="1" t="s">
        <v>362</v>
      </c>
      <c r="P276" s="50"/>
      <c r="Q276" s="1" t="s">
        <v>362</v>
      </c>
      <c r="R276" s="50"/>
      <c r="S276" s="1" t="s">
        <v>362</v>
      </c>
    </row>
    <row r="277" spans="2:19" ht="12.75" customHeight="1">
      <c r="B277" s="66"/>
      <c r="H277" s="67">
        <f>L983</f>
        <v>21238670</v>
      </c>
      <c r="M277" s="1" t="s">
        <v>362</v>
      </c>
      <c r="O277" s="1" t="s">
        <v>362</v>
      </c>
      <c r="P277" s="50"/>
      <c r="Q277" s="1" t="s">
        <v>362</v>
      </c>
      <c r="R277" s="50"/>
      <c r="S277" s="1" t="s">
        <v>362</v>
      </c>
    </row>
    <row r="278" spans="2:19" ht="12.75" customHeight="1">
      <c r="B278" s="66">
        <f>B276+0.01</f>
        <v>1.01</v>
      </c>
      <c r="C278" s="68" t="s">
        <v>370</v>
      </c>
      <c r="D278" s="68"/>
      <c r="E278" s="68"/>
      <c r="F278" s="69">
        <v>0.13</v>
      </c>
      <c r="H278" s="67">
        <f>L990+L971+L981</f>
        <v>21238670</v>
      </c>
      <c r="I278" s="66">
        <f>K278/$H$267</f>
        <v>383.4759722222222</v>
      </c>
      <c r="K278" s="50">
        <f>ROUND(+F278*H278,0)</f>
        <v>2761027</v>
      </c>
      <c r="M278" s="1" t="s">
        <v>362</v>
      </c>
      <c r="O278" s="1" t="s">
        <v>362</v>
      </c>
      <c r="P278" s="50">
        <f>K278</f>
        <v>2761027</v>
      </c>
      <c r="Q278" s="1" t="s">
        <v>362</v>
      </c>
      <c r="S278" s="1" t="s">
        <v>362</v>
      </c>
    </row>
    <row r="279" spans="2:19" ht="12.75" customHeight="1">
      <c r="B279" s="66"/>
      <c r="C279" s="68"/>
      <c r="D279" s="68"/>
      <c r="E279" s="68"/>
      <c r="F279" s="70"/>
      <c r="G279" s="71"/>
      <c r="H279" s="71"/>
      <c r="I279" s="71"/>
      <c r="J279" s="71"/>
      <c r="K279" s="71"/>
      <c r="P279" s="50"/>
    </row>
    <row r="280" spans="2:19" ht="12.75" customHeight="1">
      <c r="B280" s="66"/>
      <c r="M280" s="1" t="s">
        <v>362</v>
      </c>
      <c r="O280" s="1" t="s">
        <v>362</v>
      </c>
      <c r="P280" s="50"/>
      <c r="Q280" s="1" t="s">
        <v>362</v>
      </c>
      <c r="R280" s="50"/>
      <c r="S280" s="1" t="s">
        <v>362</v>
      </c>
    </row>
    <row r="281" spans="2:19" ht="12.75" customHeight="1">
      <c r="B281" s="66"/>
      <c r="I281" s="66">
        <f>K281/$H$267</f>
        <v>383.4759722222222</v>
      </c>
      <c r="K281" s="50">
        <f>SUM(K277:K280)</f>
        <v>2761027</v>
      </c>
      <c r="L281" s="50">
        <f>K281</f>
        <v>2761027</v>
      </c>
      <c r="M281" s="1" t="s">
        <v>362</v>
      </c>
      <c r="N281" s="1" t="s">
        <v>371</v>
      </c>
      <c r="O281" s="1" t="s">
        <v>362</v>
      </c>
      <c r="P281" s="50"/>
      <c r="Q281" s="1" t="s">
        <v>362</v>
      </c>
      <c r="R281" s="50"/>
      <c r="S281" s="1" t="s">
        <v>362</v>
      </c>
    </row>
    <row r="282" spans="2:19" ht="12.75" customHeight="1">
      <c r="B282" s="66"/>
      <c r="F282" s="71"/>
      <c r="G282" s="71"/>
      <c r="H282" s="71"/>
      <c r="I282" s="71"/>
      <c r="J282" s="71"/>
      <c r="K282" s="71"/>
      <c r="M282" s="1" t="s">
        <v>362</v>
      </c>
      <c r="O282" s="1" t="s">
        <v>362</v>
      </c>
      <c r="P282" s="50"/>
      <c r="Q282" s="1" t="s">
        <v>362</v>
      </c>
      <c r="R282" s="50"/>
      <c r="S282" s="1" t="s">
        <v>362</v>
      </c>
    </row>
    <row r="283" spans="2:19" ht="12.75" customHeight="1">
      <c r="M283" s="1" t="s">
        <v>362</v>
      </c>
      <c r="O283" s="1" t="s">
        <v>362</v>
      </c>
      <c r="P283" s="50"/>
      <c r="Q283" s="1" t="s">
        <v>362</v>
      </c>
      <c r="R283" s="50"/>
      <c r="S283" s="1" t="s">
        <v>362</v>
      </c>
    </row>
    <row r="284" spans="2:19" ht="12.75" customHeight="1">
      <c r="B284" s="72" t="s">
        <v>372</v>
      </c>
      <c r="C284" s="49" t="s">
        <v>373</v>
      </c>
      <c r="M284" s="1" t="s">
        <v>362</v>
      </c>
      <c r="O284" s="1" t="s">
        <v>362</v>
      </c>
      <c r="P284" s="50"/>
      <c r="Q284" s="1" t="s">
        <v>362</v>
      </c>
      <c r="R284" s="50"/>
      <c r="S284" s="1" t="s">
        <v>362</v>
      </c>
    </row>
    <row r="285" spans="2:19" ht="12.75" customHeight="1">
      <c r="B285" s="72"/>
      <c r="C285" s="3"/>
      <c r="M285" s="1" t="s">
        <v>362</v>
      </c>
      <c r="O285" s="1" t="s">
        <v>362</v>
      </c>
      <c r="P285" s="50"/>
      <c r="Q285" s="1" t="s">
        <v>362</v>
      </c>
      <c r="R285" s="50"/>
      <c r="S285" s="1" t="s">
        <v>362</v>
      </c>
    </row>
    <row r="286" spans="2:19" ht="12.75" customHeight="1">
      <c r="B286" s="72">
        <v>2</v>
      </c>
      <c r="C286" s="49" t="s">
        <v>496</v>
      </c>
      <c r="M286" s="1" t="s">
        <v>362</v>
      </c>
      <c r="O286" s="1" t="s">
        <v>362</v>
      </c>
      <c r="P286" s="50"/>
      <c r="Q286" s="1" t="s">
        <v>362</v>
      </c>
      <c r="R286" s="50"/>
      <c r="S286" s="1" t="s">
        <v>362</v>
      </c>
    </row>
    <row r="287" spans="2:19" ht="12.75" customHeight="1">
      <c r="M287" s="1" t="s">
        <v>362</v>
      </c>
      <c r="O287" s="1" t="s">
        <v>362</v>
      </c>
      <c r="Q287" s="1" t="s">
        <v>362</v>
      </c>
      <c r="S287" s="1" t="s">
        <v>362</v>
      </c>
    </row>
    <row r="288" spans="2:19" ht="12.75" customHeight="1">
      <c r="B288" s="66">
        <f>B286+0.01</f>
        <v>2.0099999999999998</v>
      </c>
      <c r="C288" s="66" t="s">
        <v>502</v>
      </c>
      <c r="F288" s="1">
        <v>0</v>
      </c>
      <c r="G288" s="13" t="s">
        <v>134</v>
      </c>
      <c r="H288" s="73">
        <v>0</v>
      </c>
      <c r="I288" s="66">
        <f>K288/$H$267</f>
        <v>0</v>
      </c>
      <c r="K288" s="50">
        <f>ROUND(+F288*H288,0)</f>
        <v>0</v>
      </c>
      <c r="M288" s="1" t="s">
        <v>362</v>
      </c>
      <c r="N288" s="1" t="s">
        <v>497</v>
      </c>
      <c r="O288" s="1" t="s">
        <v>362</v>
      </c>
      <c r="Q288" s="1" t="s">
        <v>362</v>
      </c>
      <c r="R288" s="50">
        <f>K288</f>
        <v>0</v>
      </c>
      <c r="S288" s="1" t="s">
        <v>362</v>
      </c>
    </row>
    <row r="289" spans="2:19" ht="12.75" customHeight="1">
      <c r="H289" s="74"/>
    </row>
    <row r="290" spans="2:19" ht="12.75" customHeight="1">
      <c r="B290" s="66">
        <f>B288+0.01</f>
        <v>2.0199999999999996</v>
      </c>
      <c r="C290" s="1" t="s">
        <v>374</v>
      </c>
      <c r="F290" s="75">
        <f>$F$29</f>
        <v>0.01</v>
      </c>
      <c r="G290" s="13" t="s">
        <v>375</v>
      </c>
      <c r="H290" s="67">
        <f>SUM(K288:K289)</f>
        <v>0</v>
      </c>
      <c r="I290" s="66">
        <f>K290/$H$267</f>
        <v>0</v>
      </c>
      <c r="K290" s="50">
        <f>ROUND(+F290*H290,0)</f>
        <v>0</v>
      </c>
      <c r="M290" s="1" t="s">
        <v>362</v>
      </c>
      <c r="N290" s="1" t="s">
        <v>376</v>
      </c>
      <c r="O290" s="1" t="s">
        <v>362</v>
      </c>
      <c r="P290" s="50">
        <f>K290</f>
        <v>0</v>
      </c>
      <c r="Q290" s="1" t="s">
        <v>362</v>
      </c>
      <c r="R290" s="50"/>
      <c r="S290" s="1" t="s">
        <v>362</v>
      </c>
    </row>
    <row r="291" spans="2:19" ht="12.75" customHeight="1">
      <c r="B291" s="66"/>
      <c r="C291" s="1" t="s">
        <v>498</v>
      </c>
      <c r="F291" s="75"/>
      <c r="H291" s="74"/>
      <c r="I291" s="66"/>
      <c r="K291" s="50"/>
      <c r="P291" s="50"/>
      <c r="R291" s="50"/>
    </row>
    <row r="292" spans="2:19" ht="12.75" customHeight="1">
      <c r="B292" s="66"/>
      <c r="C292" s="1" t="s">
        <v>377</v>
      </c>
      <c r="F292" s="76"/>
      <c r="G292" s="76"/>
      <c r="H292" s="76"/>
      <c r="I292" s="76"/>
      <c r="J292" s="76"/>
      <c r="K292" s="76"/>
      <c r="P292" s="50"/>
      <c r="R292" s="50"/>
    </row>
    <row r="293" spans="2:19" ht="12.75" customHeight="1">
      <c r="B293" s="66"/>
      <c r="M293" s="1" t="s">
        <v>362</v>
      </c>
      <c r="O293" s="1" t="s">
        <v>362</v>
      </c>
      <c r="P293" s="50"/>
      <c r="Q293" s="1" t="s">
        <v>362</v>
      </c>
      <c r="R293" s="50"/>
      <c r="S293" s="1" t="s">
        <v>362</v>
      </c>
    </row>
    <row r="294" spans="2:19" ht="12.75" customHeight="1">
      <c r="B294" s="66"/>
      <c r="I294" s="66">
        <f>K294/$H$267</f>
        <v>0</v>
      </c>
      <c r="K294" s="50">
        <f>SUM(K286:K293)</f>
        <v>0</v>
      </c>
      <c r="L294" s="50">
        <f>K294</f>
        <v>0</v>
      </c>
      <c r="M294" s="1" t="s">
        <v>362</v>
      </c>
      <c r="N294" s="1" t="s">
        <v>497</v>
      </c>
      <c r="O294" s="1" t="s">
        <v>362</v>
      </c>
      <c r="P294" s="50"/>
      <c r="Q294" s="1" t="s">
        <v>362</v>
      </c>
      <c r="R294" s="50"/>
      <c r="S294" s="1" t="s">
        <v>362</v>
      </c>
    </row>
    <row r="295" spans="2:19" ht="12.75" customHeight="1">
      <c r="B295" s="66"/>
      <c r="F295" s="76"/>
      <c r="G295" s="76"/>
      <c r="H295" s="76"/>
      <c r="I295" s="76"/>
      <c r="J295" s="76"/>
      <c r="K295" s="76"/>
      <c r="M295" s="1" t="s">
        <v>362</v>
      </c>
      <c r="O295" s="1" t="s">
        <v>362</v>
      </c>
      <c r="P295" s="50"/>
      <c r="Q295" s="1" t="s">
        <v>362</v>
      </c>
      <c r="R295" s="50"/>
      <c r="S295" s="1" t="s">
        <v>362</v>
      </c>
    </row>
    <row r="296" spans="2:19" ht="12.75" customHeight="1">
      <c r="M296" s="1" t="s">
        <v>362</v>
      </c>
      <c r="O296" s="1" t="s">
        <v>362</v>
      </c>
      <c r="P296" s="50"/>
      <c r="Q296" s="1" t="s">
        <v>362</v>
      </c>
      <c r="R296" s="50"/>
      <c r="S296" s="1" t="s">
        <v>362</v>
      </c>
    </row>
    <row r="297" spans="2:19" ht="12.75" customHeight="1">
      <c r="B297" s="72">
        <v>3</v>
      </c>
      <c r="C297" s="49" t="s">
        <v>594</v>
      </c>
      <c r="M297" s="1" t="s">
        <v>362</v>
      </c>
      <c r="O297" s="1" t="s">
        <v>362</v>
      </c>
      <c r="P297" s="50"/>
      <c r="Q297" s="1" t="s">
        <v>362</v>
      </c>
      <c r="R297" s="50"/>
      <c r="S297" s="1" t="s">
        <v>362</v>
      </c>
    </row>
    <row r="298" spans="2:19" ht="12.75" customHeight="1">
      <c r="M298" s="1" t="s">
        <v>362</v>
      </c>
      <c r="O298" s="1" t="s">
        <v>362</v>
      </c>
      <c r="P298" s="50"/>
      <c r="Q298" s="1" t="s">
        <v>362</v>
      </c>
      <c r="R298" s="50"/>
      <c r="S298" s="1" t="s">
        <v>362</v>
      </c>
    </row>
    <row r="299" spans="2:19" ht="12.75" customHeight="1">
      <c r="B299" s="66">
        <f>B297+0.01</f>
        <v>3.01</v>
      </c>
      <c r="C299" s="68" t="s">
        <v>552</v>
      </c>
      <c r="D299" s="68"/>
      <c r="E299" s="68"/>
      <c r="F299" s="50">
        <f>E308</f>
        <v>285</v>
      </c>
      <c r="G299" s="13" t="s">
        <v>92</v>
      </c>
      <c r="H299" s="66">
        <f>ROUND(SUM(J310:J348)/F299,2)</f>
        <v>561.35</v>
      </c>
      <c r="I299" s="66">
        <f>K299/$H$267</f>
        <v>22.22013888888889</v>
      </c>
      <c r="J299" s="50"/>
      <c r="K299" s="50">
        <f>ROUND(F299*H299,0)</f>
        <v>159985</v>
      </c>
      <c r="M299" s="1" t="s">
        <v>362</v>
      </c>
      <c r="N299" s="1" t="s">
        <v>376</v>
      </c>
      <c r="O299" s="1" t="s">
        <v>362</v>
      </c>
      <c r="P299" s="50">
        <f>K299</f>
        <v>159985</v>
      </c>
      <c r="Q299" s="1" t="s">
        <v>362</v>
      </c>
      <c r="R299" s="50"/>
      <c r="S299" s="1" t="s">
        <v>362</v>
      </c>
    </row>
    <row r="300" spans="2:19" ht="12.75" customHeight="1">
      <c r="B300" s="66"/>
      <c r="C300" s="68" t="s">
        <v>604</v>
      </c>
      <c r="D300" s="68"/>
      <c r="E300" s="68"/>
      <c r="F300" s="50"/>
      <c r="H300" s="66"/>
      <c r="I300" s="66"/>
      <c r="J300" s="50"/>
      <c r="K300" s="50"/>
      <c r="P300" s="50"/>
      <c r="R300" s="50"/>
    </row>
    <row r="301" spans="2:19" ht="12.75" customHeight="1">
      <c r="B301" s="66"/>
      <c r="C301" s="68" t="s">
        <v>605</v>
      </c>
      <c r="D301" s="68"/>
      <c r="E301" s="68"/>
      <c r="F301" s="50"/>
      <c r="H301" s="66"/>
      <c r="I301" s="66"/>
      <c r="J301" s="50"/>
      <c r="K301" s="50"/>
      <c r="L301" s="74"/>
      <c r="P301" s="50"/>
      <c r="R301" s="50"/>
    </row>
    <row r="302" spans="2:19" ht="12.75" customHeight="1">
      <c r="B302" s="66"/>
      <c r="C302" s="68" t="s">
        <v>503</v>
      </c>
      <c r="D302" s="68"/>
      <c r="E302" s="68"/>
      <c r="F302" s="50"/>
      <c r="H302" s="66"/>
      <c r="I302" s="66"/>
      <c r="J302" s="50"/>
      <c r="K302" s="50"/>
      <c r="P302" s="50"/>
      <c r="R302" s="50"/>
    </row>
    <row r="303" spans="2:19" s="8" customFormat="1" ht="12.75" hidden="1" customHeight="1" outlineLevel="1">
      <c r="C303" s="77" t="s">
        <v>23</v>
      </c>
      <c r="D303" s="77" t="s">
        <v>378</v>
      </c>
      <c r="E303" s="77" t="s">
        <v>379</v>
      </c>
      <c r="M303" s="8" t="s">
        <v>362</v>
      </c>
      <c r="O303" s="8" t="s">
        <v>362</v>
      </c>
      <c r="P303" s="78"/>
      <c r="Q303" s="8" t="s">
        <v>362</v>
      </c>
      <c r="R303" s="78"/>
      <c r="S303" s="8" t="s">
        <v>362</v>
      </c>
    </row>
    <row r="304" spans="2:19" ht="12.75" hidden="1" customHeight="1" outlineLevel="1">
      <c r="C304" s="79" t="s">
        <v>571</v>
      </c>
      <c r="D304" s="80"/>
      <c r="E304" s="81">
        <v>285.25</v>
      </c>
      <c r="M304" s="1" t="s">
        <v>362</v>
      </c>
      <c r="O304" s="1" t="s">
        <v>362</v>
      </c>
      <c r="P304" s="50"/>
      <c r="Q304" s="1" t="s">
        <v>362</v>
      </c>
      <c r="R304" s="50"/>
      <c r="S304" s="1" t="s">
        <v>362</v>
      </c>
    </row>
    <row r="305" spans="3:19" ht="12.75" hidden="1" customHeight="1" outlineLevel="1">
      <c r="C305" s="79" t="s">
        <v>450</v>
      </c>
      <c r="D305" s="79"/>
      <c r="E305" s="81" t="s">
        <v>450</v>
      </c>
      <c r="M305" s="1" t="s">
        <v>362</v>
      </c>
      <c r="O305" s="1" t="s">
        <v>362</v>
      </c>
      <c r="P305" s="50"/>
      <c r="Q305" s="1" t="s">
        <v>362</v>
      </c>
      <c r="R305" s="50"/>
      <c r="S305" s="1" t="s">
        <v>362</v>
      </c>
    </row>
    <row r="306" spans="3:19" ht="12.75" hidden="1" customHeight="1" outlineLevel="1">
      <c r="C306" s="79" t="s">
        <v>450</v>
      </c>
      <c r="D306" s="80"/>
      <c r="E306" s="81" t="s">
        <v>450</v>
      </c>
      <c r="M306" s="1" t="s">
        <v>362</v>
      </c>
      <c r="O306" s="1" t="s">
        <v>362</v>
      </c>
      <c r="P306" s="50"/>
      <c r="Q306" s="1" t="s">
        <v>362</v>
      </c>
      <c r="R306" s="50"/>
      <c r="S306" s="1" t="s">
        <v>362</v>
      </c>
    </row>
    <row r="307" spans="3:19" ht="12.75" hidden="1" customHeight="1" outlineLevel="1">
      <c r="C307" s="79"/>
      <c r="D307" s="79"/>
      <c r="E307" s="81"/>
      <c r="M307" s="1" t="s">
        <v>362</v>
      </c>
      <c r="O307" s="1" t="s">
        <v>362</v>
      </c>
      <c r="P307" s="50"/>
      <c r="Q307" s="1" t="s">
        <v>362</v>
      </c>
      <c r="R307" s="50"/>
      <c r="S307" s="1" t="s">
        <v>362</v>
      </c>
    </row>
    <row r="308" spans="3:19" ht="12.75" hidden="1" customHeight="1" outlineLevel="1">
      <c r="C308" s="79"/>
      <c r="D308" s="79" t="s">
        <v>380</v>
      </c>
      <c r="E308" s="81">
        <f>ROUND(SUM(E304:E307),0)</f>
        <v>285</v>
      </c>
      <c r="P308" s="50"/>
      <c r="R308" s="50"/>
    </row>
    <row r="309" spans="3:19" ht="12.75" customHeight="1" collapsed="1">
      <c r="E309" s="82"/>
      <c r="M309" s="1" t="s">
        <v>362</v>
      </c>
      <c r="O309" s="1" t="s">
        <v>362</v>
      </c>
      <c r="Q309" s="1" t="s">
        <v>362</v>
      </c>
      <c r="S309" s="1" t="s">
        <v>362</v>
      </c>
    </row>
    <row r="310" spans="3:19" ht="12.75" customHeight="1">
      <c r="C310" s="139" t="s">
        <v>381</v>
      </c>
      <c r="D310" s="140"/>
      <c r="E310" s="140"/>
      <c r="F310" s="141">
        <f>ROUND(C312*D312*E312,0)</f>
        <v>229</v>
      </c>
      <c r="G310" s="142" t="s">
        <v>33</v>
      </c>
      <c r="H310" s="143">
        <v>78</v>
      </c>
      <c r="I310" s="143">
        <f>J310/$H$267</f>
        <v>2.4808333333333334</v>
      </c>
      <c r="J310" s="144">
        <f>ROUND(+F310*H310,0)</f>
        <v>17862</v>
      </c>
      <c r="M310" s="1" t="s">
        <v>362</v>
      </c>
      <c r="O310" s="1" t="s">
        <v>362</v>
      </c>
      <c r="P310" s="50"/>
      <c r="Q310" s="1" t="s">
        <v>362</v>
      </c>
      <c r="R310" s="50"/>
      <c r="S310" s="1" t="s">
        <v>362</v>
      </c>
    </row>
    <row r="311" spans="3:19" s="8" customFormat="1" ht="12.75" hidden="1" customHeight="1" outlineLevel="1">
      <c r="C311" s="145" t="s">
        <v>382</v>
      </c>
      <c r="D311" s="77" t="s">
        <v>383</v>
      </c>
      <c r="E311" s="77" t="s">
        <v>384</v>
      </c>
      <c r="J311" s="146"/>
      <c r="M311" s="8" t="s">
        <v>362</v>
      </c>
      <c r="O311" s="8" t="s">
        <v>362</v>
      </c>
      <c r="P311" s="78"/>
      <c r="Q311" s="8" t="s">
        <v>362</v>
      </c>
      <c r="R311" s="78"/>
      <c r="S311" s="8" t="s">
        <v>362</v>
      </c>
    </row>
    <row r="312" spans="3:19" ht="12.75" hidden="1" customHeight="1" outlineLevel="1">
      <c r="C312" s="147">
        <v>0.7</v>
      </c>
      <c r="D312" s="81">
        <v>1.1499999999999999</v>
      </c>
      <c r="E312" s="81">
        <f>F299</f>
        <v>285</v>
      </c>
      <c r="J312" s="148"/>
      <c r="M312" s="1" t="s">
        <v>362</v>
      </c>
      <c r="O312" s="1" t="s">
        <v>362</v>
      </c>
      <c r="P312" s="50"/>
      <c r="Q312" s="1" t="s">
        <v>362</v>
      </c>
      <c r="R312" s="50"/>
      <c r="S312" s="1" t="s">
        <v>362</v>
      </c>
    </row>
    <row r="313" spans="3:19" ht="12.75" hidden="1" customHeight="1" outlineLevel="1">
      <c r="C313" s="147"/>
      <c r="D313" s="81"/>
      <c r="E313" s="81"/>
      <c r="J313" s="148"/>
      <c r="M313" s="1" t="s">
        <v>362</v>
      </c>
      <c r="O313" s="1" t="s">
        <v>362</v>
      </c>
      <c r="P313" s="50"/>
      <c r="Q313" s="1" t="s">
        <v>362</v>
      </c>
      <c r="R313" s="50"/>
      <c r="S313" s="1" t="s">
        <v>362</v>
      </c>
    </row>
    <row r="314" spans="3:19" ht="12.75" customHeight="1" collapsed="1">
      <c r="C314" s="149"/>
      <c r="D314" s="68"/>
      <c r="E314" s="68"/>
      <c r="J314" s="148"/>
      <c r="M314" s="1" t="s">
        <v>362</v>
      </c>
      <c r="O314" s="1" t="s">
        <v>362</v>
      </c>
      <c r="P314" s="50"/>
      <c r="Q314" s="1" t="s">
        <v>362</v>
      </c>
      <c r="R314" s="50"/>
      <c r="S314" s="1" t="s">
        <v>362</v>
      </c>
    </row>
    <row r="315" spans="3:19" ht="12.75" customHeight="1">
      <c r="C315" s="149" t="s">
        <v>504</v>
      </c>
      <c r="D315" s="68"/>
      <c r="E315" s="68"/>
      <c r="F315" s="50">
        <f>ROUND(C317*D317*E317,0)</f>
        <v>656</v>
      </c>
      <c r="G315" s="13" t="s">
        <v>36</v>
      </c>
      <c r="H315" s="66">
        <v>4</v>
      </c>
      <c r="I315" s="66">
        <f>J315/$H$267</f>
        <v>0.36444444444444446</v>
      </c>
      <c r="J315" s="150">
        <f>ROUND(+F315*H315,0)</f>
        <v>2624</v>
      </c>
      <c r="M315" s="1" t="s">
        <v>362</v>
      </c>
      <c r="O315" s="1" t="s">
        <v>362</v>
      </c>
      <c r="P315" s="50"/>
      <c r="Q315" s="1" t="s">
        <v>362</v>
      </c>
      <c r="R315" s="50"/>
      <c r="S315" s="1" t="s">
        <v>362</v>
      </c>
    </row>
    <row r="316" spans="3:19" s="8" customFormat="1" ht="12.75" hidden="1" customHeight="1" outlineLevel="1">
      <c r="C316" s="145" t="s">
        <v>378</v>
      </c>
      <c r="D316" s="77" t="s">
        <v>383</v>
      </c>
      <c r="E316" s="77" t="s">
        <v>384</v>
      </c>
      <c r="J316" s="146"/>
      <c r="M316" s="8" t="s">
        <v>362</v>
      </c>
      <c r="O316" s="8" t="s">
        <v>362</v>
      </c>
      <c r="P316" s="78"/>
      <c r="Q316" s="8" t="s">
        <v>362</v>
      </c>
      <c r="R316" s="78"/>
      <c r="S316" s="8" t="s">
        <v>362</v>
      </c>
    </row>
    <row r="317" spans="3:19" ht="12.75" hidden="1" customHeight="1" outlineLevel="1">
      <c r="C317" s="147">
        <v>2</v>
      </c>
      <c r="D317" s="81">
        <v>1.1499999999999999</v>
      </c>
      <c r="E317" s="81">
        <f>F299</f>
        <v>285</v>
      </c>
      <c r="J317" s="148"/>
      <c r="M317" s="1" t="s">
        <v>362</v>
      </c>
      <c r="O317" s="1" t="s">
        <v>362</v>
      </c>
      <c r="P317" s="50"/>
      <c r="Q317" s="1" t="s">
        <v>362</v>
      </c>
      <c r="R317" s="50"/>
      <c r="S317" s="1" t="s">
        <v>362</v>
      </c>
    </row>
    <row r="318" spans="3:19" ht="12.75" hidden="1" customHeight="1" outlineLevel="1">
      <c r="C318" s="147"/>
      <c r="D318" s="81"/>
      <c r="E318" s="81"/>
      <c r="J318" s="148"/>
      <c r="M318" s="1" t="s">
        <v>362</v>
      </c>
      <c r="O318" s="1" t="s">
        <v>362</v>
      </c>
      <c r="P318" s="50"/>
      <c r="Q318" s="1" t="s">
        <v>362</v>
      </c>
      <c r="R318" s="50"/>
      <c r="S318" s="1" t="s">
        <v>362</v>
      </c>
    </row>
    <row r="319" spans="3:19" ht="12.75" customHeight="1" collapsed="1">
      <c r="C319" s="149"/>
      <c r="D319" s="68"/>
      <c r="E319" s="68"/>
      <c r="F319" s="50"/>
      <c r="H319" s="66"/>
      <c r="I319" s="66"/>
      <c r="J319" s="150"/>
      <c r="P319" s="50"/>
      <c r="R319" s="50"/>
    </row>
    <row r="320" spans="3:19" ht="12.75" customHeight="1">
      <c r="C320" s="151" t="s">
        <v>505</v>
      </c>
      <c r="F320" s="50">
        <f>ROUND(E324-D324-C324,0)</f>
        <v>78</v>
      </c>
      <c r="G320" s="13" t="s">
        <v>33</v>
      </c>
      <c r="H320" s="66">
        <v>56</v>
      </c>
      <c r="I320" s="66">
        <f>J320/$H$267</f>
        <v>0.60666666666666669</v>
      </c>
      <c r="J320" s="150">
        <f>ROUND(+F320*H320,0)</f>
        <v>4368</v>
      </c>
      <c r="M320" s="1" t="s">
        <v>362</v>
      </c>
      <c r="O320" s="1" t="s">
        <v>362</v>
      </c>
      <c r="Q320" s="1" t="s">
        <v>362</v>
      </c>
      <c r="S320" s="1" t="s">
        <v>362</v>
      </c>
    </row>
    <row r="321" spans="3:19" ht="12.75" customHeight="1">
      <c r="C321" s="151" t="s">
        <v>386</v>
      </c>
      <c r="J321" s="148"/>
      <c r="M321" s="1" t="s">
        <v>362</v>
      </c>
      <c r="O321" s="1" t="s">
        <v>362</v>
      </c>
      <c r="Q321" s="1" t="s">
        <v>362</v>
      </c>
      <c r="S321" s="1" t="s">
        <v>362</v>
      </c>
    </row>
    <row r="322" spans="3:19" ht="12.75" customHeight="1">
      <c r="C322" s="151" t="s">
        <v>387</v>
      </c>
      <c r="J322" s="148"/>
    </row>
    <row r="323" spans="3:19" s="8" customFormat="1" ht="12.75" hidden="1" customHeight="1" outlineLevel="1">
      <c r="C323" s="145" t="s">
        <v>388</v>
      </c>
      <c r="D323" s="77" t="s">
        <v>389</v>
      </c>
      <c r="E323" s="77" t="s">
        <v>390</v>
      </c>
      <c r="J323" s="146"/>
      <c r="M323" s="8" t="s">
        <v>362</v>
      </c>
      <c r="O323" s="8" t="s">
        <v>362</v>
      </c>
      <c r="P323" s="78"/>
      <c r="Q323" s="8" t="s">
        <v>362</v>
      </c>
      <c r="R323" s="78"/>
      <c r="S323" s="8" t="s">
        <v>362</v>
      </c>
    </row>
    <row r="324" spans="3:19" ht="12.75" hidden="1" customHeight="1" outlineLevel="1">
      <c r="C324" s="147">
        <f>F336+F342</f>
        <v>70</v>
      </c>
      <c r="D324" s="81">
        <f>E328</f>
        <v>81</v>
      </c>
      <c r="E324" s="81">
        <f>F310</f>
        <v>229</v>
      </c>
      <c r="J324" s="148"/>
      <c r="M324" s="1" t="s">
        <v>362</v>
      </c>
      <c r="O324" s="1" t="s">
        <v>362</v>
      </c>
      <c r="P324" s="50"/>
      <c r="Q324" s="1" t="s">
        <v>362</v>
      </c>
      <c r="R324" s="50"/>
      <c r="S324" s="1" t="s">
        <v>362</v>
      </c>
    </row>
    <row r="325" spans="3:19" ht="12.75" hidden="1" customHeight="1" outlineLevel="1">
      <c r="C325" s="152"/>
      <c r="D325" s="83"/>
      <c r="E325" s="83"/>
      <c r="J325" s="148"/>
      <c r="M325" s="1" t="s">
        <v>362</v>
      </c>
      <c r="O325" s="1" t="s">
        <v>362</v>
      </c>
      <c r="P325" s="50"/>
      <c r="Q325" s="1" t="s">
        <v>362</v>
      </c>
      <c r="R325" s="50"/>
      <c r="S325" s="1" t="s">
        <v>362</v>
      </c>
    </row>
    <row r="326" spans="3:19" ht="12.75" hidden="1" customHeight="1" outlineLevel="1">
      <c r="C326" s="153" t="s">
        <v>389</v>
      </c>
      <c r="D326" s="84" t="s">
        <v>36</v>
      </c>
      <c r="E326" s="84" t="s">
        <v>382</v>
      </c>
      <c r="J326" s="148"/>
      <c r="P326" s="50"/>
      <c r="R326" s="50"/>
    </row>
    <row r="327" spans="3:19" ht="12.75" hidden="1" customHeight="1" outlineLevel="1">
      <c r="C327" s="152"/>
      <c r="D327" s="83">
        <f>+F504</f>
        <v>269.32</v>
      </c>
      <c r="E327" s="83">
        <v>0.3</v>
      </c>
      <c r="J327" s="148"/>
      <c r="P327" s="50"/>
      <c r="R327" s="50"/>
    </row>
    <row r="328" spans="3:19" ht="12.75" hidden="1" customHeight="1" outlineLevel="1">
      <c r="C328" s="152"/>
      <c r="D328" s="83" t="s">
        <v>380</v>
      </c>
      <c r="E328" s="81">
        <f>+ROUND(D327*E327,0)</f>
        <v>81</v>
      </c>
      <c r="J328" s="148"/>
      <c r="P328" s="50"/>
      <c r="R328" s="50"/>
    </row>
    <row r="329" spans="3:19" ht="12.75" customHeight="1" collapsed="1">
      <c r="C329" s="151"/>
      <c r="J329" s="148"/>
    </row>
    <row r="330" spans="3:19" ht="12.75" customHeight="1">
      <c r="C330" s="151" t="s">
        <v>507</v>
      </c>
      <c r="F330" s="50">
        <f>ROUND((C333-D333)*1,0)</f>
        <v>151</v>
      </c>
      <c r="G330" s="13" t="s">
        <v>33</v>
      </c>
      <c r="H330" s="66">
        <v>30</v>
      </c>
      <c r="I330" s="66">
        <f>J330/$H$267</f>
        <v>0.62916666666666665</v>
      </c>
      <c r="J330" s="150">
        <f>ROUND(+F330*H330,0)</f>
        <v>4530</v>
      </c>
      <c r="M330" s="1" t="s">
        <v>362</v>
      </c>
      <c r="O330" s="1" t="s">
        <v>362</v>
      </c>
      <c r="Q330" s="1" t="s">
        <v>362</v>
      </c>
      <c r="S330" s="1" t="s">
        <v>362</v>
      </c>
    </row>
    <row r="331" spans="3:19" ht="12.75" customHeight="1">
      <c r="C331" s="154">
        <v>1</v>
      </c>
      <c r="J331" s="148"/>
      <c r="M331" s="1" t="s">
        <v>362</v>
      </c>
      <c r="O331" s="1" t="s">
        <v>362</v>
      </c>
      <c r="Q331" s="1" t="s">
        <v>362</v>
      </c>
      <c r="S331" s="1" t="s">
        <v>362</v>
      </c>
    </row>
    <row r="332" spans="3:19" s="8" customFormat="1" ht="12.75" hidden="1" customHeight="1" outlineLevel="1">
      <c r="C332" s="145" t="s">
        <v>392</v>
      </c>
      <c r="D332" s="85" t="s">
        <v>393</v>
      </c>
      <c r="E332" s="85">
        <v>1</v>
      </c>
      <c r="J332" s="146"/>
      <c r="M332" s="8" t="s">
        <v>362</v>
      </c>
      <c r="O332" s="8" t="s">
        <v>362</v>
      </c>
      <c r="P332" s="78"/>
      <c r="Q332" s="8" t="s">
        <v>362</v>
      </c>
      <c r="R332" s="78"/>
      <c r="S332" s="8" t="s">
        <v>362</v>
      </c>
    </row>
    <row r="333" spans="3:19" ht="12.75" hidden="1" customHeight="1" outlineLevel="1">
      <c r="C333" s="147">
        <f>F310</f>
        <v>229</v>
      </c>
      <c r="D333" s="81">
        <f>F320</f>
        <v>78</v>
      </c>
      <c r="E333" s="81">
        <v>1</v>
      </c>
      <c r="J333" s="148"/>
      <c r="M333" s="1" t="s">
        <v>362</v>
      </c>
      <c r="O333" s="1" t="s">
        <v>362</v>
      </c>
      <c r="P333" s="50"/>
      <c r="Q333" s="1" t="s">
        <v>362</v>
      </c>
      <c r="R333" s="50"/>
      <c r="S333" s="1" t="s">
        <v>362</v>
      </c>
    </row>
    <row r="334" spans="3:19" ht="12.75" hidden="1" customHeight="1" outlineLevel="1">
      <c r="C334" s="147"/>
      <c r="D334" s="81"/>
      <c r="E334" s="81"/>
      <c r="J334" s="148"/>
      <c r="M334" s="1" t="s">
        <v>362</v>
      </c>
      <c r="O334" s="1" t="s">
        <v>362</v>
      </c>
      <c r="P334" s="50"/>
      <c r="Q334" s="1" t="s">
        <v>362</v>
      </c>
      <c r="R334" s="50"/>
      <c r="S334" s="1" t="s">
        <v>362</v>
      </c>
    </row>
    <row r="335" spans="3:19" ht="12.75" customHeight="1" collapsed="1">
      <c r="C335" s="169"/>
      <c r="D335" s="91"/>
      <c r="E335" s="91"/>
      <c r="J335" s="148"/>
      <c r="P335" s="50"/>
      <c r="R335" s="50"/>
    </row>
    <row r="336" spans="3:19" ht="12.75" customHeight="1">
      <c r="C336" s="149" t="s">
        <v>396</v>
      </c>
      <c r="D336" s="68"/>
      <c r="E336" s="68"/>
      <c r="F336" s="50">
        <f>ROUND(C338*D338*E338,0)</f>
        <v>60</v>
      </c>
      <c r="G336" s="13" t="s">
        <v>33</v>
      </c>
      <c r="H336" s="66">
        <v>1200</v>
      </c>
      <c r="I336" s="66">
        <f>J336/$H$267</f>
        <v>10</v>
      </c>
      <c r="J336" s="150">
        <f>ROUND(+F336*H336,0)</f>
        <v>72000</v>
      </c>
      <c r="M336" s="1" t="s">
        <v>362</v>
      </c>
      <c r="O336" s="1" t="s">
        <v>362</v>
      </c>
      <c r="P336" s="50"/>
      <c r="Q336" s="1" t="s">
        <v>362</v>
      </c>
      <c r="R336" s="50"/>
      <c r="S336" s="1" t="s">
        <v>362</v>
      </c>
    </row>
    <row r="337" spans="3:19" s="8" customFormat="1" ht="12.75" hidden="1" customHeight="1" outlineLevel="1">
      <c r="C337" s="145" t="s">
        <v>382</v>
      </c>
      <c r="D337" s="77" t="s">
        <v>383</v>
      </c>
      <c r="E337" s="77" t="s">
        <v>384</v>
      </c>
      <c r="J337" s="146"/>
      <c r="M337" s="8" t="s">
        <v>362</v>
      </c>
      <c r="O337" s="8" t="s">
        <v>362</v>
      </c>
      <c r="P337" s="78"/>
      <c r="Q337" s="8" t="s">
        <v>362</v>
      </c>
      <c r="R337" s="78"/>
      <c r="S337" s="8" t="s">
        <v>362</v>
      </c>
    </row>
    <row r="338" spans="3:19" ht="12.75" hidden="1" customHeight="1" outlineLevel="1">
      <c r="C338" s="152">
        <f>C312</f>
        <v>0.7</v>
      </c>
      <c r="D338" s="83">
        <v>0.3</v>
      </c>
      <c r="E338" s="83">
        <f>F299</f>
        <v>285</v>
      </c>
      <c r="J338" s="148"/>
      <c r="M338" s="1" t="s">
        <v>362</v>
      </c>
      <c r="O338" s="1" t="s">
        <v>362</v>
      </c>
      <c r="P338" s="50"/>
      <c r="Q338" s="1" t="s">
        <v>362</v>
      </c>
      <c r="R338" s="50"/>
      <c r="S338" s="1" t="s">
        <v>362</v>
      </c>
    </row>
    <row r="339" spans="3:19" ht="12.75" hidden="1" customHeight="1" outlineLevel="1">
      <c r="C339" s="156"/>
      <c r="D339" s="79"/>
      <c r="E339" s="79"/>
      <c r="J339" s="148"/>
      <c r="M339" s="1" t="s">
        <v>362</v>
      </c>
      <c r="O339" s="1" t="s">
        <v>362</v>
      </c>
      <c r="P339" s="50"/>
      <c r="Q339" s="1" t="s">
        <v>362</v>
      </c>
      <c r="R339" s="50"/>
      <c r="S339" s="1" t="s">
        <v>362</v>
      </c>
    </row>
    <row r="340" spans="3:19" ht="12.75" customHeight="1" collapsed="1">
      <c r="C340" s="149"/>
      <c r="D340" s="68"/>
      <c r="E340" s="68"/>
      <c r="J340" s="148"/>
      <c r="M340" s="1" t="s">
        <v>362</v>
      </c>
      <c r="O340" s="1" t="s">
        <v>362</v>
      </c>
      <c r="P340" s="50"/>
      <c r="Q340" s="1" t="s">
        <v>362</v>
      </c>
      <c r="R340" s="50"/>
      <c r="S340" s="1" t="s">
        <v>362</v>
      </c>
    </row>
    <row r="341" spans="3:19" ht="12.75" customHeight="1">
      <c r="C341" s="149"/>
      <c r="D341" s="68"/>
      <c r="E341" s="68"/>
      <c r="J341" s="148"/>
      <c r="P341" s="50"/>
      <c r="R341" s="50"/>
    </row>
    <row r="342" spans="3:19" ht="12.75" customHeight="1">
      <c r="C342" s="149" t="s">
        <v>506</v>
      </c>
      <c r="D342" s="68"/>
      <c r="E342" s="68"/>
      <c r="F342" s="50">
        <f>ROUND(C344*D344*E344,0)</f>
        <v>10</v>
      </c>
      <c r="G342" s="13" t="s">
        <v>33</v>
      </c>
      <c r="H342" s="66">
        <v>1000</v>
      </c>
      <c r="I342" s="66">
        <f>J342/$H$267</f>
        <v>1.3888888888888888</v>
      </c>
      <c r="J342" s="150">
        <f>ROUND(+F342*H342,0)</f>
        <v>10000</v>
      </c>
      <c r="M342" s="1" t="s">
        <v>362</v>
      </c>
      <c r="O342" s="1" t="s">
        <v>362</v>
      </c>
      <c r="P342" s="50"/>
      <c r="Q342" s="1" t="s">
        <v>362</v>
      </c>
      <c r="R342" s="50"/>
      <c r="S342" s="1" t="s">
        <v>362</v>
      </c>
    </row>
    <row r="343" spans="3:19" s="8" customFormat="1" ht="12.75" hidden="1" customHeight="1" outlineLevel="1">
      <c r="C343" s="145" t="s">
        <v>382</v>
      </c>
      <c r="D343" s="77" t="s">
        <v>383</v>
      </c>
      <c r="E343" s="77" t="s">
        <v>384</v>
      </c>
      <c r="J343" s="146"/>
      <c r="M343" s="8" t="s">
        <v>362</v>
      </c>
      <c r="O343" s="8" t="s">
        <v>362</v>
      </c>
      <c r="P343" s="78"/>
      <c r="Q343" s="8" t="s">
        <v>362</v>
      </c>
      <c r="R343" s="78"/>
      <c r="S343" s="8" t="s">
        <v>362</v>
      </c>
    </row>
    <row r="344" spans="3:19" ht="12.75" hidden="1" customHeight="1" outlineLevel="1">
      <c r="C344" s="152">
        <f>+C338</f>
        <v>0.7</v>
      </c>
      <c r="D344" s="83">
        <v>0.05</v>
      </c>
      <c r="E344" s="83">
        <f>+E338</f>
        <v>285</v>
      </c>
      <c r="J344" s="148"/>
      <c r="M344" s="1" t="s">
        <v>362</v>
      </c>
      <c r="O344" s="1" t="s">
        <v>362</v>
      </c>
      <c r="P344" s="50"/>
      <c r="Q344" s="1" t="s">
        <v>362</v>
      </c>
      <c r="R344" s="50"/>
      <c r="S344" s="1" t="s">
        <v>362</v>
      </c>
    </row>
    <row r="345" spans="3:19" ht="12.75" hidden="1" customHeight="1" outlineLevel="1">
      <c r="C345" s="156"/>
      <c r="D345" s="79"/>
      <c r="E345" s="79"/>
      <c r="J345" s="148"/>
      <c r="M345" s="1" t="s">
        <v>362</v>
      </c>
      <c r="O345" s="1" t="s">
        <v>362</v>
      </c>
      <c r="P345" s="50"/>
      <c r="Q345" s="1" t="s">
        <v>362</v>
      </c>
      <c r="R345" s="50"/>
      <c r="S345" s="1" t="s">
        <v>362</v>
      </c>
    </row>
    <row r="346" spans="3:19" ht="12.75" customHeight="1" collapsed="1">
      <c r="C346" s="149"/>
      <c r="D346" s="68"/>
      <c r="E346" s="68"/>
      <c r="J346" s="148"/>
      <c r="M346" s="1" t="s">
        <v>362</v>
      </c>
      <c r="O346" s="1" t="s">
        <v>362</v>
      </c>
      <c r="P346" s="50"/>
      <c r="Q346" s="1" t="s">
        <v>362</v>
      </c>
      <c r="R346" s="50"/>
      <c r="S346" s="1" t="s">
        <v>362</v>
      </c>
    </row>
    <row r="347" spans="3:19" ht="12.75" customHeight="1">
      <c r="C347" s="149"/>
      <c r="D347" s="68"/>
      <c r="E347" s="68"/>
      <c r="J347" s="148"/>
      <c r="P347" s="50"/>
      <c r="R347" s="50"/>
    </row>
    <row r="348" spans="3:19" ht="12.75" customHeight="1">
      <c r="C348" s="149" t="s">
        <v>397</v>
      </c>
      <c r="D348" s="68"/>
      <c r="E348" s="68"/>
      <c r="F348" s="50">
        <f>ROUND(C351*D351*E351,0)</f>
        <v>3600</v>
      </c>
      <c r="G348" s="13" t="s">
        <v>51</v>
      </c>
      <c r="H348" s="66">
        <v>13.5</v>
      </c>
      <c r="I348" s="66">
        <f>J348/$H$267</f>
        <v>6.75</v>
      </c>
      <c r="J348" s="150">
        <f>ROUND(+F348*H348,0)</f>
        <v>48600</v>
      </c>
      <c r="M348" s="1" t="s">
        <v>362</v>
      </c>
      <c r="O348" s="1" t="s">
        <v>362</v>
      </c>
      <c r="P348" s="50"/>
      <c r="Q348" s="1" t="s">
        <v>362</v>
      </c>
      <c r="R348" s="50"/>
      <c r="S348" s="1" t="s">
        <v>362</v>
      </c>
    </row>
    <row r="349" spans="3:19" ht="12.75" customHeight="1">
      <c r="C349" s="157">
        <v>60</v>
      </c>
      <c r="D349" s="158" t="s">
        <v>398</v>
      </c>
      <c r="E349" s="159"/>
      <c r="F349" s="159"/>
      <c r="G349" s="159"/>
      <c r="H349" s="159"/>
      <c r="I349" s="159"/>
      <c r="J349" s="160"/>
      <c r="M349" s="1" t="s">
        <v>362</v>
      </c>
      <c r="O349" s="1" t="s">
        <v>362</v>
      </c>
      <c r="P349" s="50"/>
      <c r="Q349" s="1" t="s">
        <v>362</v>
      </c>
      <c r="R349" s="50"/>
      <c r="S349" s="1" t="s">
        <v>362</v>
      </c>
    </row>
    <row r="350" spans="3:19" s="8" customFormat="1" ht="12.75" hidden="1" customHeight="1" outlineLevel="1">
      <c r="C350" s="138" t="s">
        <v>399</v>
      </c>
      <c r="D350" s="138" t="s">
        <v>378</v>
      </c>
      <c r="E350" s="138" t="s">
        <v>400</v>
      </c>
      <c r="M350" s="8" t="s">
        <v>362</v>
      </c>
      <c r="O350" s="8" t="s">
        <v>362</v>
      </c>
      <c r="P350" s="78"/>
      <c r="Q350" s="8" t="s">
        <v>362</v>
      </c>
      <c r="R350" s="78"/>
      <c r="S350" s="8" t="s">
        <v>362</v>
      </c>
    </row>
    <row r="351" spans="3:19" ht="12.75" hidden="1" customHeight="1" outlineLevel="1">
      <c r="C351" s="81">
        <f>C349</f>
        <v>60</v>
      </c>
      <c r="D351" s="81">
        <v>1</v>
      </c>
      <c r="E351" s="81">
        <f>F336</f>
        <v>60</v>
      </c>
      <c r="M351" s="1" t="s">
        <v>362</v>
      </c>
      <c r="O351" s="1" t="s">
        <v>362</v>
      </c>
      <c r="P351" s="50"/>
      <c r="Q351" s="1" t="s">
        <v>362</v>
      </c>
      <c r="R351" s="50"/>
      <c r="S351" s="1" t="s">
        <v>362</v>
      </c>
    </row>
    <row r="352" spans="3:19" ht="12.75" hidden="1" customHeight="1" outlineLevel="1">
      <c r="C352" s="81"/>
      <c r="D352" s="81"/>
      <c r="E352" s="81"/>
      <c r="M352" s="1" t="s">
        <v>362</v>
      </c>
      <c r="O352" s="1" t="s">
        <v>362</v>
      </c>
      <c r="P352" s="50"/>
      <c r="Q352" s="1" t="s">
        <v>362</v>
      </c>
      <c r="R352" s="50"/>
      <c r="S352" s="1" t="s">
        <v>362</v>
      </c>
    </row>
    <row r="353" spans="2:19" ht="12.75" customHeight="1" collapsed="1">
      <c r="H353" s="66"/>
      <c r="M353" s="1" t="s">
        <v>362</v>
      </c>
      <c r="O353" s="1" t="s">
        <v>362</v>
      </c>
      <c r="P353" s="50"/>
      <c r="Q353" s="1" t="s">
        <v>362</v>
      </c>
      <c r="R353" s="50"/>
      <c r="S353" s="1" t="s">
        <v>362</v>
      </c>
    </row>
    <row r="354" spans="2:19" ht="12.75" customHeight="1">
      <c r="B354" s="66">
        <f>B299+0.01</f>
        <v>3.0199999999999996</v>
      </c>
      <c r="C354" s="68" t="s">
        <v>402</v>
      </c>
      <c r="D354" s="68"/>
      <c r="E354" s="68"/>
      <c r="F354" s="50">
        <f>ROUND(SUM(D358:D360),0)</f>
        <v>10</v>
      </c>
      <c r="G354" s="13" t="s">
        <v>134</v>
      </c>
      <c r="H354" s="66">
        <f>ROUND(SUM(J362:J393)/F354,2)</f>
        <v>17298.7</v>
      </c>
      <c r="I354" s="66">
        <f>K354/$H$267</f>
        <v>24.025972222222222</v>
      </c>
      <c r="J354" s="50"/>
      <c r="K354" s="50">
        <f>ROUND(+F354*H354,0)</f>
        <v>172987</v>
      </c>
      <c r="M354" s="1" t="s">
        <v>362</v>
      </c>
      <c r="N354" s="1" t="s">
        <v>376</v>
      </c>
      <c r="O354" s="1" t="s">
        <v>362</v>
      </c>
      <c r="P354" s="50">
        <f>K354</f>
        <v>172987</v>
      </c>
      <c r="Q354" s="1" t="s">
        <v>362</v>
      </c>
      <c r="R354" s="50"/>
      <c r="S354" s="1" t="s">
        <v>362</v>
      </c>
    </row>
    <row r="355" spans="2:19" ht="12.75" customHeight="1">
      <c r="B355" s="66"/>
      <c r="C355" s="68" t="s">
        <v>606</v>
      </c>
      <c r="D355" s="68"/>
      <c r="E355" s="68"/>
      <c r="F355" s="50"/>
      <c r="H355" s="66"/>
      <c r="I355" s="66"/>
      <c r="J355" s="50"/>
      <c r="K355" s="50"/>
      <c r="P355" s="50"/>
      <c r="R355" s="50"/>
    </row>
    <row r="356" spans="2:19" ht="12.75" customHeight="1">
      <c r="B356" s="66"/>
      <c r="C356" s="68" t="s">
        <v>607</v>
      </c>
      <c r="D356" s="68"/>
      <c r="E356" s="68"/>
      <c r="F356" s="50"/>
      <c r="H356" s="66"/>
      <c r="I356" s="66"/>
      <c r="J356" s="50"/>
      <c r="K356" s="50"/>
      <c r="P356" s="50"/>
      <c r="R356" s="50"/>
    </row>
    <row r="357" spans="2:19" s="8" customFormat="1" ht="12.75" hidden="1" customHeight="1" outlineLevel="1">
      <c r="C357" s="87" t="s">
        <v>23</v>
      </c>
      <c r="D357" s="87" t="s">
        <v>378</v>
      </c>
      <c r="E357" s="88"/>
      <c r="M357" s="8" t="s">
        <v>362</v>
      </c>
      <c r="O357" s="8" t="s">
        <v>362</v>
      </c>
      <c r="P357" s="78"/>
      <c r="Q357" s="8" t="s">
        <v>362</v>
      </c>
      <c r="R357" s="78"/>
      <c r="S357" s="8" t="s">
        <v>362</v>
      </c>
    </row>
    <row r="358" spans="2:19" ht="12.75" hidden="1" customHeight="1" outlineLevel="1">
      <c r="C358" s="89" t="s">
        <v>571</v>
      </c>
      <c r="D358" s="90">
        <v>10</v>
      </c>
      <c r="E358" s="91"/>
      <c r="M358" s="1" t="s">
        <v>362</v>
      </c>
      <c r="O358" s="1" t="s">
        <v>362</v>
      </c>
      <c r="P358" s="50"/>
      <c r="Q358" s="1" t="s">
        <v>362</v>
      </c>
      <c r="R358" s="50"/>
      <c r="S358" s="1" t="s">
        <v>362</v>
      </c>
    </row>
    <row r="359" spans="2:19" ht="12.75" hidden="1" customHeight="1" outlineLevel="1">
      <c r="C359" s="89"/>
      <c r="D359" s="90"/>
      <c r="E359" s="91"/>
      <c r="M359" s="1" t="s">
        <v>362</v>
      </c>
      <c r="O359" s="1" t="s">
        <v>362</v>
      </c>
      <c r="P359" s="50"/>
      <c r="Q359" s="1" t="s">
        <v>362</v>
      </c>
      <c r="R359" s="50"/>
      <c r="S359" s="1" t="s">
        <v>362</v>
      </c>
    </row>
    <row r="360" spans="2:19" ht="12.75" hidden="1" customHeight="1" outlineLevel="1">
      <c r="C360" s="89"/>
      <c r="D360" s="90">
        <v>0</v>
      </c>
      <c r="E360" s="91"/>
      <c r="M360" s="1" t="s">
        <v>362</v>
      </c>
      <c r="O360" s="1" t="s">
        <v>362</v>
      </c>
      <c r="P360" s="50"/>
      <c r="Q360" s="1" t="s">
        <v>362</v>
      </c>
      <c r="R360" s="50"/>
      <c r="S360" s="1" t="s">
        <v>362</v>
      </c>
    </row>
    <row r="361" spans="2:19" ht="12.75" customHeight="1" collapsed="1">
      <c r="B361" s="66"/>
      <c r="C361" s="68"/>
      <c r="D361" s="68"/>
      <c r="E361" s="68"/>
      <c r="F361" s="50"/>
      <c r="H361" s="66"/>
      <c r="I361" s="66"/>
      <c r="J361" s="50"/>
      <c r="K361" s="50"/>
      <c r="P361" s="50"/>
      <c r="R361" s="50"/>
    </row>
    <row r="362" spans="2:19" ht="12.75" customHeight="1">
      <c r="C362" s="139" t="s">
        <v>381</v>
      </c>
      <c r="D362" s="140"/>
      <c r="E362" s="140"/>
      <c r="F362" s="141">
        <f>ROUND(B364*C364*D364*E364,0)</f>
        <v>140</v>
      </c>
      <c r="G362" s="142" t="s">
        <v>33</v>
      </c>
      <c r="H362" s="143">
        <v>78</v>
      </c>
      <c r="I362" s="143">
        <f>J362/$H$267</f>
        <v>1.5166666666666666</v>
      </c>
      <c r="J362" s="144">
        <f>ROUND(+F362*H362,0)</f>
        <v>10920</v>
      </c>
      <c r="M362" s="1" t="s">
        <v>362</v>
      </c>
      <c r="O362" s="1" t="s">
        <v>362</v>
      </c>
      <c r="P362" s="50"/>
      <c r="Q362" s="1" t="s">
        <v>362</v>
      </c>
      <c r="R362" s="50"/>
      <c r="S362" s="1" t="s">
        <v>362</v>
      </c>
    </row>
    <row r="363" spans="2:19" s="8" customFormat="1" ht="12.75" hidden="1" customHeight="1" outlineLevel="1">
      <c r="B363" s="161" t="s">
        <v>378</v>
      </c>
      <c r="C363" s="167" t="s">
        <v>382</v>
      </c>
      <c r="D363" s="87" t="s">
        <v>382</v>
      </c>
      <c r="E363" s="87" t="s">
        <v>383</v>
      </c>
      <c r="J363" s="146"/>
      <c r="M363" s="8" t="s">
        <v>362</v>
      </c>
      <c r="O363" s="8" t="s">
        <v>362</v>
      </c>
      <c r="P363" s="78"/>
      <c r="Q363" s="8" t="s">
        <v>362</v>
      </c>
      <c r="R363" s="78"/>
      <c r="S363" s="8" t="s">
        <v>362</v>
      </c>
    </row>
    <row r="364" spans="2:19" ht="12.75" hidden="1" customHeight="1" outlineLevel="1">
      <c r="B364" s="162">
        <f>F354</f>
        <v>10</v>
      </c>
      <c r="C364" s="168">
        <v>3</v>
      </c>
      <c r="D364" s="89">
        <v>3</v>
      </c>
      <c r="E364" s="89">
        <v>1.55</v>
      </c>
      <c r="J364" s="148"/>
      <c r="M364" s="1" t="s">
        <v>362</v>
      </c>
      <c r="O364" s="1" t="s">
        <v>362</v>
      </c>
      <c r="P364" s="50"/>
      <c r="Q364" s="1" t="s">
        <v>362</v>
      </c>
      <c r="R364" s="50"/>
      <c r="S364" s="1" t="s">
        <v>362</v>
      </c>
    </row>
    <row r="365" spans="2:19" ht="12.75" customHeight="1" collapsed="1">
      <c r="C365" s="149"/>
      <c r="D365" s="68"/>
      <c r="E365" s="68"/>
      <c r="J365" s="148"/>
      <c r="M365" s="1" t="s">
        <v>362</v>
      </c>
      <c r="O365" s="1" t="s">
        <v>362</v>
      </c>
      <c r="P365" s="50"/>
      <c r="Q365" s="1" t="s">
        <v>362</v>
      </c>
      <c r="R365" s="50"/>
      <c r="S365" s="1" t="s">
        <v>362</v>
      </c>
    </row>
    <row r="366" spans="2:19" ht="12.75" customHeight="1">
      <c r="C366" s="149" t="s">
        <v>508</v>
      </c>
      <c r="D366" s="68"/>
      <c r="E366" s="68"/>
      <c r="F366" s="50">
        <f>ROUND(C368*D368*E368,0)</f>
        <v>186</v>
      </c>
      <c r="G366" s="13" t="s">
        <v>36</v>
      </c>
      <c r="H366" s="66">
        <v>7</v>
      </c>
      <c r="I366" s="66">
        <f>J366/$H$267</f>
        <v>0.18083333333333335</v>
      </c>
      <c r="J366" s="150">
        <f>ROUND(+F366*H366,0)</f>
        <v>1302</v>
      </c>
      <c r="M366" s="1" t="s">
        <v>362</v>
      </c>
      <c r="O366" s="1" t="s">
        <v>362</v>
      </c>
      <c r="P366" s="50"/>
      <c r="Q366" s="1" t="s">
        <v>362</v>
      </c>
      <c r="R366" s="50"/>
      <c r="S366" s="1" t="s">
        <v>362</v>
      </c>
    </row>
    <row r="367" spans="2:19" s="8" customFormat="1" ht="12.75" hidden="1" customHeight="1" outlineLevel="1">
      <c r="C367" s="167" t="s">
        <v>403</v>
      </c>
      <c r="D367" s="87" t="s">
        <v>383</v>
      </c>
      <c r="E367" s="87" t="s">
        <v>378</v>
      </c>
      <c r="J367" s="146"/>
      <c r="M367" s="8" t="s">
        <v>362</v>
      </c>
      <c r="O367" s="8" t="s">
        <v>362</v>
      </c>
      <c r="P367" s="78"/>
      <c r="Q367" s="8" t="s">
        <v>362</v>
      </c>
      <c r="R367" s="78"/>
      <c r="S367" s="8" t="s">
        <v>362</v>
      </c>
    </row>
    <row r="368" spans="2:19" ht="12.75" hidden="1" customHeight="1" outlineLevel="1">
      <c r="C368" s="168">
        <f>3+3+3+3</f>
        <v>12</v>
      </c>
      <c r="D368" s="89">
        <f>E364</f>
        <v>1.55</v>
      </c>
      <c r="E368" s="89">
        <f>F354</f>
        <v>10</v>
      </c>
      <c r="J368" s="148"/>
      <c r="M368" s="1" t="s">
        <v>362</v>
      </c>
      <c r="O368" s="1" t="s">
        <v>362</v>
      </c>
      <c r="P368" s="50"/>
      <c r="Q368" s="1" t="s">
        <v>362</v>
      </c>
      <c r="R368" s="50"/>
      <c r="S368" s="1" t="s">
        <v>362</v>
      </c>
    </row>
    <row r="369" spans="1:19" ht="12.75" customHeight="1" collapsed="1">
      <c r="C369" s="149"/>
      <c r="D369" s="68"/>
      <c r="E369" s="68"/>
      <c r="F369" s="50"/>
      <c r="H369" s="66"/>
      <c r="I369" s="66"/>
      <c r="J369" s="150"/>
      <c r="P369" s="50"/>
      <c r="R369" s="50"/>
    </row>
    <row r="370" spans="1:19" ht="12.75" customHeight="1">
      <c r="C370" s="151" t="s">
        <v>385</v>
      </c>
      <c r="F370" s="50">
        <f>ROUND(E374-D374-C374,0)</f>
        <v>72</v>
      </c>
      <c r="G370" s="13" t="s">
        <v>33</v>
      </c>
      <c r="H370" s="66">
        <v>56</v>
      </c>
      <c r="I370" s="66">
        <f>J370/$H$267</f>
        <v>0.56000000000000005</v>
      </c>
      <c r="J370" s="150">
        <f>ROUND(+F370*H370,0)</f>
        <v>4032</v>
      </c>
      <c r="M370" s="1" t="s">
        <v>362</v>
      </c>
      <c r="O370" s="1" t="s">
        <v>362</v>
      </c>
      <c r="Q370" s="1" t="s">
        <v>362</v>
      </c>
      <c r="S370" s="1" t="s">
        <v>362</v>
      </c>
    </row>
    <row r="371" spans="1:19" ht="12.75" customHeight="1">
      <c r="C371" s="151" t="s">
        <v>386</v>
      </c>
      <c r="J371" s="148"/>
      <c r="M371" s="1" t="s">
        <v>362</v>
      </c>
      <c r="O371" s="1" t="s">
        <v>362</v>
      </c>
      <c r="Q371" s="1" t="s">
        <v>362</v>
      </c>
      <c r="S371" s="1" t="s">
        <v>362</v>
      </c>
    </row>
    <row r="372" spans="1:19" ht="12.75" customHeight="1">
      <c r="C372" s="151" t="s">
        <v>387</v>
      </c>
      <c r="J372" s="148"/>
    </row>
    <row r="373" spans="1:19" s="8" customFormat="1" ht="12.75" hidden="1" customHeight="1" outlineLevel="1">
      <c r="C373" s="167" t="s">
        <v>388</v>
      </c>
      <c r="D373" s="87" t="s">
        <v>404</v>
      </c>
      <c r="E373" s="87" t="s">
        <v>390</v>
      </c>
      <c r="J373" s="146"/>
      <c r="M373" s="8" t="s">
        <v>362</v>
      </c>
      <c r="O373" s="8" t="s">
        <v>362</v>
      </c>
      <c r="P373" s="78"/>
      <c r="Q373" s="8" t="s">
        <v>362</v>
      </c>
      <c r="R373" s="78"/>
      <c r="S373" s="8" t="s">
        <v>362</v>
      </c>
    </row>
    <row r="374" spans="1:19" ht="12.75" hidden="1" customHeight="1" outlineLevel="1">
      <c r="C374" s="168">
        <f>F388</f>
        <v>63</v>
      </c>
      <c r="D374" s="89">
        <f>F384</f>
        <v>5</v>
      </c>
      <c r="E374" s="89">
        <f>F362</f>
        <v>140</v>
      </c>
      <c r="J374" s="148"/>
      <c r="M374" s="1" t="s">
        <v>362</v>
      </c>
      <c r="O374" s="1" t="s">
        <v>362</v>
      </c>
      <c r="P374" s="50"/>
      <c r="Q374" s="1" t="s">
        <v>362</v>
      </c>
      <c r="R374" s="50"/>
      <c r="S374" s="1" t="s">
        <v>362</v>
      </c>
    </row>
    <row r="375" spans="1:19" ht="12.75" customHeight="1" collapsed="1">
      <c r="C375" s="151"/>
      <c r="J375" s="148"/>
    </row>
    <row r="376" spans="1:19" ht="12.75" customHeight="1">
      <c r="C376" s="151" t="s">
        <v>391</v>
      </c>
      <c r="F376" s="50">
        <f>ROUND((C378-D378-A378)*0.5,0)</f>
        <v>32</v>
      </c>
      <c r="G376" s="13" t="s">
        <v>33</v>
      </c>
      <c r="H376" s="66">
        <v>90</v>
      </c>
      <c r="I376" s="66">
        <f>J376/$H$267</f>
        <v>0.4</v>
      </c>
      <c r="J376" s="150">
        <f>ROUND(+F376*H376,0)</f>
        <v>2880</v>
      </c>
      <c r="M376" s="1" t="s">
        <v>362</v>
      </c>
      <c r="O376" s="1" t="s">
        <v>362</v>
      </c>
      <c r="Q376" s="1" t="s">
        <v>362</v>
      </c>
      <c r="S376" s="1" t="s">
        <v>362</v>
      </c>
    </row>
    <row r="377" spans="1:19" s="8" customFormat="1" ht="12.75" hidden="1" customHeight="1" outlineLevel="1">
      <c r="A377" s="93" t="s">
        <v>405</v>
      </c>
      <c r="B377" s="163"/>
      <c r="C377" s="167" t="s">
        <v>392</v>
      </c>
      <c r="D377" s="94" t="s">
        <v>393</v>
      </c>
      <c r="E377" s="94" t="s">
        <v>394</v>
      </c>
      <c r="J377" s="146"/>
      <c r="M377" s="8" t="s">
        <v>362</v>
      </c>
      <c r="O377" s="8" t="s">
        <v>362</v>
      </c>
      <c r="P377" s="78"/>
      <c r="Q377" s="8" t="s">
        <v>362</v>
      </c>
      <c r="R377" s="78"/>
      <c r="S377" s="8" t="s">
        <v>362</v>
      </c>
    </row>
    <row r="378" spans="1:19" ht="12.75" hidden="1" customHeight="1" outlineLevel="1">
      <c r="A378" s="95">
        <f>F384</f>
        <v>5</v>
      </c>
      <c r="B378" s="164"/>
      <c r="C378" s="168">
        <f>F362</f>
        <v>140</v>
      </c>
      <c r="D378" s="89">
        <f>F370</f>
        <v>72</v>
      </c>
      <c r="E378" s="89">
        <v>0.5</v>
      </c>
      <c r="J378" s="148"/>
      <c r="M378" s="1" t="s">
        <v>362</v>
      </c>
      <c r="O378" s="1" t="s">
        <v>362</v>
      </c>
      <c r="P378" s="50"/>
      <c r="Q378" s="1" t="s">
        <v>362</v>
      </c>
      <c r="R378" s="50"/>
      <c r="S378" s="1" t="s">
        <v>362</v>
      </c>
    </row>
    <row r="379" spans="1:19" ht="12.75" customHeight="1" collapsed="1">
      <c r="C379" s="169"/>
      <c r="D379" s="91"/>
      <c r="E379" s="91"/>
      <c r="J379" s="148"/>
      <c r="P379" s="50"/>
      <c r="R379" s="50"/>
    </row>
    <row r="380" spans="1:19" ht="12.75" customHeight="1">
      <c r="C380" s="151" t="s">
        <v>395</v>
      </c>
      <c r="F380" s="50">
        <f>ROUND((C382-D382-A382)*0.5,0)</f>
        <v>32</v>
      </c>
      <c r="G380" s="13" t="s">
        <v>33</v>
      </c>
      <c r="H380" s="66">
        <v>30</v>
      </c>
      <c r="I380" s="66">
        <f>J380/$H$267</f>
        <v>0.13333333333333333</v>
      </c>
      <c r="J380" s="150">
        <f>ROUND(+F380*H380,0)</f>
        <v>960</v>
      </c>
      <c r="M380" s="1" t="s">
        <v>362</v>
      </c>
      <c r="O380" s="1" t="s">
        <v>362</v>
      </c>
      <c r="Q380" s="1" t="s">
        <v>362</v>
      </c>
      <c r="S380" s="1" t="s">
        <v>362</v>
      </c>
    </row>
    <row r="381" spans="1:19" s="8" customFormat="1" ht="12.75" hidden="1" customHeight="1" outlineLevel="1">
      <c r="A381" s="96" t="s">
        <v>405</v>
      </c>
      <c r="B381" s="165"/>
      <c r="C381" s="167" t="s">
        <v>392</v>
      </c>
      <c r="D381" s="94" t="s">
        <v>393</v>
      </c>
      <c r="E381" s="94" t="s">
        <v>394</v>
      </c>
      <c r="J381" s="146"/>
      <c r="M381" s="8" t="s">
        <v>362</v>
      </c>
      <c r="O381" s="8" t="s">
        <v>362</v>
      </c>
      <c r="P381" s="78"/>
      <c r="Q381" s="8" t="s">
        <v>362</v>
      </c>
      <c r="R381" s="78"/>
      <c r="S381" s="8" t="s">
        <v>362</v>
      </c>
    </row>
    <row r="382" spans="1:19" ht="12.75" hidden="1" customHeight="1" outlineLevel="1">
      <c r="A382" s="95">
        <f>F384</f>
        <v>5</v>
      </c>
      <c r="B382" s="164"/>
      <c r="C382" s="168">
        <f>F362</f>
        <v>140</v>
      </c>
      <c r="D382" s="89">
        <f>F370</f>
        <v>72</v>
      </c>
      <c r="E382" s="89">
        <v>0.5</v>
      </c>
      <c r="J382" s="148"/>
      <c r="M382" s="1" t="s">
        <v>362</v>
      </c>
      <c r="O382" s="1" t="s">
        <v>362</v>
      </c>
      <c r="P382" s="50"/>
      <c r="Q382" s="1" t="s">
        <v>362</v>
      </c>
      <c r="R382" s="50"/>
      <c r="S382" s="1" t="s">
        <v>362</v>
      </c>
    </row>
    <row r="383" spans="1:19" ht="12.75" customHeight="1" collapsed="1">
      <c r="C383" s="151"/>
      <c r="J383" s="148"/>
      <c r="M383" s="1" t="s">
        <v>362</v>
      </c>
      <c r="O383" s="1" t="s">
        <v>362</v>
      </c>
      <c r="Q383" s="1" t="s">
        <v>362</v>
      </c>
      <c r="S383" s="1" t="s">
        <v>362</v>
      </c>
    </row>
    <row r="384" spans="1:19" ht="12.75" customHeight="1">
      <c r="C384" s="149" t="s">
        <v>509</v>
      </c>
      <c r="D384" s="68"/>
      <c r="E384" s="68"/>
      <c r="F384" s="50">
        <f>ROUND(B386*C386*D386*E386,0)</f>
        <v>5</v>
      </c>
      <c r="G384" s="13" t="s">
        <v>33</v>
      </c>
      <c r="H384" s="66">
        <f>+H342</f>
        <v>1000</v>
      </c>
      <c r="I384" s="66">
        <f>J384/$H$267</f>
        <v>0.69444444444444442</v>
      </c>
      <c r="J384" s="150">
        <f>ROUND(+F384*H384,0)</f>
        <v>5000</v>
      </c>
      <c r="M384" s="1" t="s">
        <v>362</v>
      </c>
      <c r="O384" s="1" t="s">
        <v>362</v>
      </c>
      <c r="P384" s="50"/>
      <c r="Q384" s="1" t="s">
        <v>362</v>
      </c>
      <c r="R384" s="50"/>
      <c r="S384" s="1" t="s">
        <v>362</v>
      </c>
    </row>
    <row r="385" spans="2:19" s="8" customFormat="1" ht="12.75" hidden="1" customHeight="1" outlineLevel="1">
      <c r="B385" s="161" t="s">
        <v>378</v>
      </c>
      <c r="C385" s="167" t="s">
        <v>382</v>
      </c>
      <c r="D385" s="87" t="s">
        <v>382</v>
      </c>
      <c r="E385" s="87" t="s">
        <v>383</v>
      </c>
      <c r="J385" s="146"/>
      <c r="M385" s="8" t="s">
        <v>362</v>
      </c>
      <c r="O385" s="8" t="s">
        <v>362</v>
      </c>
      <c r="P385" s="78"/>
      <c r="Q385" s="8" t="s">
        <v>362</v>
      </c>
      <c r="R385" s="78"/>
      <c r="S385" s="8" t="s">
        <v>362</v>
      </c>
    </row>
    <row r="386" spans="2:19" ht="12.75" hidden="1" customHeight="1" outlineLevel="1">
      <c r="B386" s="162">
        <f>F354</f>
        <v>10</v>
      </c>
      <c r="C386" s="168">
        <f>C364</f>
        <v>3</v>
      </c>
      <c r="D386" s="89">
        <f>D364</f>
        <v>3</v>
      </c>
      <c r="E386" s="89">
        <v>0.05</v>
      </c>
      <c r="J386" s="148"/>
      <c r="M386" s="1" t="s">
        <v>362</v>
      </c>
      <c r="O386" s="1" t="s">
        <v>362</v>
      </c>
      <c r="P386" s="50"/>
      <c r="Q386" s="1" t="s">
        <v>362</v>
      </c>
      <c r="R386" s="50"/>
      <c r="S386" s="1" t="s">
        <v>362</v>
      </c>
    </row>
    <row r="387" spans="2:19" ht="12.75" customHeight="1" collapsed="1">
      <c r="B387" s="13"/>
      <c r="C387" s="149"/>
      <c r="D387" s="68"/>
      <c r="E387" s="68"/>
      <c r="J387" s="148"/>
      <c r="M387" s="1" t="s">
        <v>362</v>
      </c>
      <c r="O387" s="1" t="s">
        <v>362</v>
      </c>
      <c r="P387" s="50"/>
      <c r="Q387" s="1" t="s">
        <v>362</v>
      </c>
      <c r="R387" s="50"/>
      <c r="S387" s="1" t="s">
        <v>362</v>
      </c>
    </row>
    <row r="388" spans="2:19" ht="12.75" customHeight="1">
      <c r="B388" s="13"/>
      <c r="C388" s="149" t="s">
        <v>396</v>
      </c>
      <c r="D388" s="68"/>
      <c r="E388" s="68"/>
      <c r="F388" s="50">
        <f>ROUND(B390*C390*D390*E390,0)</f>
        <v>63</v>
      </c>
      <c r="G388" s="13" t="s">
        <v>33</v>
      </c>
      <c r="H388" s="66">
        <f>+H336</f>
        <v>1200</v>
      </c>
      <c r="I388" s="66">
        <f>J388/$H$267</f>
        <v>10.5</v>
      </c>
      <c r="J388" s="150">
        <f>ROUND(+F388*H388,0)</f>
        <v>75600</v>
      </c>
      <c r="M388" s="1" t="s">
        <v>362</v>
      </c>
      <c r="O388" s="1" t="s">
        <v>362</v>
      </c>
      <c r="P388" s="50"/>
      <c r="Q388" s="1" t="s">
        <v>362</v>
      </c>
      <c r="R388" s="50"/>
      <c r="S388" s="1" t="s">
        <v>362</v>
      </c>
    </row>
    <row r="389" spans="2:19" s="8" customFormat="1" ht="12.75" hidden="1" customHeight="1" outlineLevel="1">
      <c r="B389" s="161" t="s">
        <v>378</v>
      </c>
      <c r="C389" s="167" t="s">
        <v>382</v>
      </c>
      <c r="D389" s="87" t="s">
        <v>382</v>
      </c>
      <c r="E389" s="87" t="s">
        <v>383</v>
      </c>
      <c r="J389" s="146"/>
      <c r="M389" s="8" t="s">
        <v>362</v>
      </c>
      <c r="O389" s="8" t="s">
        <v>362</v>
      </c>
      <c r="P389" s="78"/>
      <c r="Q389" s="8" t="s">
        <v>362</v>
      </c>
      <c r="R389" s="78"/>
      <c r="S389" s="8" t="s">
        <v>362</v>
      </c>
    </row>
    <row r="390" spans="2:19" ht="12.75" hidden="1" customHeight="1" outlineLevel="1">
      <c r="B390" s="162">
        <f>F354</f>
        <v>10</v>
      </c>
      <c r="C390" s="168">
        <f>C364</f>
        <v>3</v>
      </c>
      <c r="D390" s="89">
        <f>D364</f>
        <v>3</v>
      </c>
      <c r="E390" s="89">
        <v>0.7</v>
      </c>
      <c r="J390" s="148"/>
      <c r="M390" s="1" t="s">
        <v>362</v>
      </c>
      <c r="O390" s="1" t="s">
        <v>362</v>
      </c>
      <c r="P390" s="50"/>
      <c r="Q390" s="1" t="s">
        <v>362</v>
      </c>
      <c r="R390" s="50"/>
      <c r="S390" s="1" t="s">
        <v>362</v>
      </c>
    </row>
    <row r="391" spans="2:19" ht="12.75" customHeight="1" collapsed="1">
      <c r="C391" s="149"/>
      <c r="D391" s="68"/>
      <c r="E391" s="68"/>
      <c r="J391" s="148"/>
      <c r="M391" s="1" t="s">
        <v>362</v>
      </c>
      <c r="O391" s="1" t="s">
        <v>362</v>
      </c>
      <c r="P391" s="50"/>
      <c r="Q391" s="1" t="s">
        <v>362</v>
      </c>
      <c r="R391" s="50"/>
      <c r="S391" s="1" t="s">
        <v>362</v>
      </c>
    </row>
    <row r="392" spans="2:19" ht="12.75" customHeight="1">
      <c r="C392" s="149" t="s">
        <v>397</v>
      </c>
      <c r="D392" s="68"/>
      <c r="E392" s="68"/>
      <c r="F392" s="50">
        <f>ROUND(+F388*C393,0)</f>
        <v>5355</v>
      </c>
      <c r="G392" s="13" t="s">
        <v>51</v>
      </c>
      <c r="H392" s="66">
        <f>+H348</f>
        <v>13.5</v>
      </c>
      <c r="I392" s="66">
        <f>J392/$H$267</f>
        <v>10.040694444444444</v>
      </c>
      <c r="J392" s="150">
        <f>ROUND(+F392*H392,0)</f>
        <v>72293</v>
      </c>
      <c r="M392" s="1" t="s">
        <v>362</v>
      </c>
      <c r="O392" s="1" t="s">
        <v>362</v>
      </c>
      <c r="P392" s="50"/>
      <c r="Q392" s="1" t="s">
        <v>362</v>
      </c>
      <c r="R392" s="50"/>
      <c r="S392" s="1" t="s">
        <v>362</v>
      </c>
    </row>
    <row r="393" spans="2:19" ht="12.75" customHeight="1">
      <c r="C393" s="157">
        <v>85</v>
      </c>
      <c r="D393" s="158" t="s">
        <v>398</v>
      </c>
      <c r="E393" s="159"/>
      <c r="F393" s="159"/>
      <c r="G393" s="159"/>
      <c r="H393" s="159"/>
      <c r="I393" s="159"/>
      <c r="J393" s="160"/>
      <c r="M393" s="1" t="s">
        <v>362</v>
      </c>
      <c r="O393" s="1" t="s">
        <v>362</v>
      </c>
      <c r="P393" s="50"/>
      <c r="Q393" s="1" t="s">
        <v>362</v>
      </c>
      <c r="R393" s="50"/>
      <c r="S393" s="1" t="s">
        <v>362</v>
      </c>
    </row>
    <row r="394" spans="2:19" s="8" customFormat="1" ht="12.75" hidden="1" customHeight="1" outlineLevel="1">
      <c r="C394" s="166" t="s">
        <v>399</v>
      </c>
      <c r="D394" s="166" t="s">
        <v>378</v>
      </c>
      <c r="E394" s="166" t="s">
        <v>401</v>
      </c>
      <c r="M394" s="8" t="s">
        <v>362</v>
      </c>
      <c r="O394" s="8" t="s">
        <v>362</v>
      </c>
      <c r="P394" s="78"/>
      <c r="Q394" s="8" t="s">
        <v>362</v>
      </c>
      <c r="R394" s="78"/>
      <c r="S394" s="8" t="s">
        <v>362</v>
      </c>
    </row>
    <row r="395" spans="2:19" ht="12.75" hidden="1" customHeight="1" outlineLevel="1">
      <c r="C395" s="89">
        <f>C393</f>
        <v>85</v>
      </c>
      <c r="D395" s="89">
        <v>1</v>
      </c>
      <c r="E395" s="89">
        <f>F388</f>
        <v>63</v>
      </c>
      <c r="M395" s="1" t="s">
        <v>362</v>
      </c>
      <c r="O395" s="1" t="s">
        <v>362</v>
      </c>
      <c r="P395" s="50"/>
      <c r="Q395" s="1" t="s">
        <v>362</v>
      </c>
      <c r="R395" s="50"/>
      <c r="S395" s="1" t="s">
        <v>362</v>
      </c>
    </row>
    <row r="396" spans="2:19" ht="12.75" customHeight="1" collapsed="1">
      <c r="C396" s="50"/>
      <c r="D396" s="68"/>
      <c r="P396" s="50"/>
      <c r="R396" s="50"/>
    </row>
    <row r="397" spans="2:19" ht="12.75" customHeight="1">
      <c r="B397" s="66">
        <f>B354+0.01</f>
        <v>3.0299999999999994</v>
      </c>
      <c r="C397" s="68" t="s">
        <v>402</v>
      </c>
      <c r="D397" s="68"/>
      <c r="E397" s="68"/>
      <c r="F397" s="50">
        <f>D401</f>
        <v>26</v>
      </c>
      <c r="G397" s="13" t="s">
        <v>134</v>
      </c>
      <c r="H397" s="66">
        <f>SUM(J405:J436)/F397</f>
        <v>16885.346153846152</v>
      </c>
      <c r="I397" s="66">
        <f>K397/$H$267</f>
        <v>60.97486111111111</v>
      </c>
      <c r="J397" s="50"/>
      <c r="K397" s="50">
        <f>ROUND(+F397*H397,0)</f>
        <v>439019</v>
      </c>
      <c r="M397" s="1" t="s">
        <v>362</v>
      </c>
      <c r="N397" s="1" t="s">
        <v>376</v>
      </c>
      <c r="O397" s="1" t="s">
        <v>362</v>
      </c>
      <c r="P397" s="50">
        <f>K397</f>
        <v>439019</v>
      </c>
      <c r="Q397" s="1" t="s">
        <v>362</v>
      </c>
      <c r="R397" s="50"/>
      <c r="S397" s="1" t="s">
        <v>362</v>
      </c>
    </row>
    <row r="398" spans="2:19" ht="12.75" customHeight="1">
      <c r="B398" s="66"/>
      <c r="C398" s="68" t="s">
        <v>608</v>
      </c>
      <c r="D398" s="68"/>
      <c r="E398" s="68"/>
      <c r="F398" s="50"/>
      <c r="H398" s="66"/>
      <c r="I398" s="66"/>
      <c r="J398" s="50"/>
      <c r="K398" s="50"/>
      <c r="P398" s="50"/>
      <c r="R398" s="50"/>
    </row>
    <row r="399" spans="2:19" ht="12.75" customHeight="1">
      <c r="B399" s="66"/>
      <c r="C399" s="68" t="s">
        <v>609</v>
      </c>
      <c r="D399" s="68"/>
      <c r="E399" s="68"/>
      <c r="F399" s="50"/>
      <c r="H399" s="66"/>
      <c r="I399" s="66"/>
      <c r="J399" s="50"/>
      <c r="K399" s="50"/>
      <c r="P399" s="50"/>
      <c r="R399" s="50"/>
    </row>
    <row r="400" spans="2:19" s="8" customFormat="1" ht="12.75" hidden="1" customHeight="1" outlineLevel="1">
      <c r="C400" s="87" t="s">
        <v>23</v>
      </c>
      <c r="D400" s="87" t="s">
        <v>378</v>
      </c>
      <c r="E400" s="88"/>
      <c r="M400" s="8" t="s">
        <v>362</v>
      </c>
      <c r="O400" s="8" t="s">
        <v>362</v>
      </c>
      <c r="P400" s="78"/>
      <c r="Q400" s="8" t="s">
        <v>362</v>
      </c>
      <c r="R400" s="78"/>
      <c r="S400" s="8" t="s">
        <v>362</v>
      </c>
    </row>
    <row r="401" spans="2:19" ht="12.75" hidden="1" customHeight="1" outlineLevel="1">
      <c r="C401" s="89" t="s">
        <v>572</v>
      </c>
      <c r="D401" s="90">
        <v>26</v>
      </c>
      <c r="E401" s="91"/>
      <c r="M401" s="1" t="s">
        <v>362</v>
      </c>
      <c r="O401" s="1" t="s">
        <v>362</v>
      </c>
      <c r="P401" s="50"/>
      <c r="Q401" s="1" t="s">
        <v>362</v>
      </c>
      <c r="R401" s="50"/>
      <c r="S401" s="1" t="s">
        <v>362</v>
      </c>
    </row>
    <row r="402" spans="2:19" ht="12.75" hidden="1" customHeight="1" outlineLevel="1">
      <c r="C402" s="89"/>
      <c r="D402" s="90"/>
      <c r="E402" s="91"/>
      <c r="M402" s="1" t="s">
        <v>362</v>
      </c>
      <c r="O402" s="1" t="s">
        <v>362</v>
      </c>
      <c r="P402" s="50"/>
      <c r="Q402" s="1" t="s">
        <v>362</v>
      </c>
      <c r="R402" s="50"/>
      <c r="S402" s="1" t="s">
        <v>362</v>
      </c>
    </row>
    <row r="403" spans="2:19" ht="12.75" hidden="1" customHeight="1" outlineLevel="1">
      <c r="C403" s="89"/>
      <c r="D403" s="90">
        <v>0</v>
      </c>
      <c r="E403" s="91"/>
      <c r="M403" s="1" t="s">
        <v>362</v>
      </c>
      <c r="O403" s="1" t="s">
        <v>362</v>
      </c>
      <c r="P403" s="50"/>
      <c r="Q403" s="1" t="s">
        <v>362</v>
      </c>
      <c r="R403" s="50"/>
      <c r="S403" s="1" t="s">
        <v>362</v>
      </c>
    </row>
    <row r="404" spans="2:19" ht="12.75" customHeight="1" collapsed="1">
      <c r="B404" s="66"/>
      <c r="C404" s="68"/>
      <c r="D404" s="68"/>
      <c r="E404" s="68"/>
      <c r="F404" s="50"/>
      <c r="H404" s="66"/>
      <c r="I404" s="66"/>
      <c r="J404" s="50"/>
      <c r="K404" s="50"/>
      <c r="P404" s="50"/>
      <c r="R404" s="50"/>
    </row>
    <row r="405" spans="2:19" ht="12.75" customHeight="1">
      <c r="C405" s="139" t="s">
        <v>381</v>
      </c>
      <c r="D405" s="140"/>
      <c r="E405" s="140"/>
      <c r="F405" s="141">
        <f>ROUND(B407*C407*D407*E407,0)</f>
        <v>489</v>
      </c>
      <c r="G405" s="142" t="s">
        <v>33</v>
      </c>
      <c r="H405" s="143">
        <v>78</v>
      </c>
      <c r="I405" s="143">
        <f>J405/$H$267</f>
        <v>5.2975000000000003</v>
      </c>
      <c r="J405" s="144">
        <f>ROUND(+F405*H405,0)</f>
        <v>38142</v>
      </c>
      <c r="M405" s="1" t="s">
        <v>362</v>
      </c>
      <c r="O405" s="1" t="s">
        <v>362</v>
      </c>
      <c r="P405" s="50"/>
      <c r="Q405" s="1" t="s">
        <v>362</v>
      </c>
      <c r="R405" s="50"/>
      <c r="S405" s="1" t="s">
        <v>362</v>
      </c>
    </row>
    <row r="406" spans="2:19" s="8" customFormat="1" ht="12.75" hidden="1" customHeight="1" outlineLevel="1">
      <c r="B406" s="161" t="s">
        <v>378</v>
      </c>
      <c r="C406" s="167" t="s">
        <v>382</v>
      </c>
      <c r="D406" s="87" t="s">
        <v>382</v>
      </c>
      <c r="E406" s="87" t="s">
        <v>383</v>
      </c>
      <c r="J406" s="146"/>
      <c r="M406" s="8" t="s">
        <v>362</v>
      </c>
      <c r="O406" s="8" t="s">
        <v>362</v>
      </c>
      <c r="P406" s="78"/>
      <c r="Q406" s="8" t="s">
        <v>362</v>
      </c>
      <c r="R406" s="78"/>
      <c r="S406" s="8" t="s">
        <v>362</v>
      </c>
    </row>
    <row r="407" spans="2:19" ht="12.75" hidden="1" customHeight="1" outlineLevel="1">
      <c r="B407" s="162">
        <f>F397</f>
        <v>26</v>
      </c>
      <c r="C407" s="168">
        <v>3.6</v>
      </c>
      <c r="D407" s="89">
        <v>3.6</v>
      </c>
      <c r="E407" s="89">
        <v>1.45</v>
      </c>
      <c r="J407" s="148"/>
      <c r="M407" s="1" t="s">
        <v>362</v>
      </c>
      <c r="O407" s="1" t="s">
        <v>362</v>
      </c>
      <c r="P407" s="50"/>
      <c r="Q407" s="1" t="s">
        <v>362</v>
      </c>
      <c r="R407" s="50"/>
      <c r="S407" s="1" t="s">
        <v>362</v>
      </c>
    </row>
    <row r="408" spans="2:19" ht="12.75" customHeight="1" collapsed="1">
      <c r="C408" s="149"/>
      <c r="D408" s="68"/>
      <c r="E408" s="68"/>
      <c r="J408" s="148"/>
      <c r="M408" s="1" t="s">
        <v>362</v>
      </c>
      <c r="O408" s="1" t="s">
        <v>362</v>
      </c>
      <c r="P408" s="50"/>
      <c r="Q408" s="1" t="s">
        <v>362</v>
      </c>
      <c r="R408" s="50"/>
      <c r="S408" s="1" t="s">
        <v>362</v>
      </c>
    </row>
    <row r="409" spans="2:19" ht="12.75" customHeight="1">
      <c r="C409" s="149" t="s">
        <v>610</v>
      </c>
      <c r="D409" s="68"/>
      <c r="E409" s="68"/>
      <c r="F409" s="50">
        <f>ROUND(C411*D411*E411,0)</f>
        <v>467</v>
      </c>
      <c r="G409" s="13" t="s">
        <v>36</v>
      </c>
      <c r="H409" s="66">
        <v>7</v>
      </c>
      <c r="I409" s="66">
        <f>J409/$H$267</f>
        <v>0.45402777777777775</v>
      </c>
      <c r="J409" s="150">
        <f>ROUND(+F409*H409,0)</f>
        <v>3269</v>
      </c>
      <c r="M409" s="1" t="s">
        <v>362</v>
      </c>
      <c r="O409" s="1" t="s">
        <v>362</v>
      </c>
      <c r="P409" s="50"/>
      <c r="Q409" s="1" t="s">
        <v>362</v>
      </c>
      <c r="R409" s="50"/>
      <c r="S409" s="1" t="s">
        <v>362</v>
      </c>
    </row>
    <row r="410" spans="2:19" s="8" customFormat="1" ht="12.75" hidden="1" customHeight="1" outlineLevel="1">
      <c r="C410" s="167" t="s">
        <v>403</v>
      </c>
      <c r="D410" s="87" t="s">
        <v>383</v>
      </c>
      <c r="E410" s="87" t="s">
        <v>378</v>
      </c>
      <c r="J410" s="146"/>
      <c r="M410" s="8" t="s">
        <v>362</v>
      </c>
      <c r="O410" s="8" t="s">
        <v>362</v>
      </c>
      <c r="P410" s="78"/>
      <c r="Q410" s="8" t="s">
        <v>362</v>
      </c>
      <c r="R410" s="78"/>
      <c r="S410" s="8" t="s">
        <v>362</v>
      </c>
    </row>
    <row r="411" spans="2:19" ht="12.75" hidden="1" customHeight="1" outlineLevel="1">
      <c r="C411" s="168">
        <f>4.2+4.2+2+2</f>
        <v>12.4</v>
      </c>
      <c r="D411" s="89">
        <f>E407</f>
        <v>1.45</v>
      </c>
      <c r="E411" s="89">
        <f>F397</f>
        <v>26</v>
      </c>
      <c r="J411" s="148"/>
      <c r="M411" s="1" t="s">
        <v>362</v>
      </c>
      <c r="O411" s="1" t="s">
        <v>362</v>
      </c>
      <c r="P411" s="50"/>
      <c r="Q411" s="1" t="s">
        <v>362</v>
      </c>
      <c r="R411" s="50"/>
      <c r="S411" s="1" t="s">
        <v>362</v>
      </c>
    </row>
    <row r="412" spans="2:19" ht="12.75" customHeight="1" collapsed="1">
      <c r="C412" s="149"/>
      <c r="D412" s="68"/>
      <c r="E412" s="68"/>
      <c r="F412" s="50"/>
      <c r="H412" s="66"/>
      <c r="I412" s="66"/>
      <c r="J412" s="150"/>
      <c r="P412" s="50"/>
      <c r="R412" s="50"/>
    </row>
    <row r="413" spans="2:19" ht="12.75" customHeight="1">
      <c r="C413" s="151" t="s">
        <v>385</v>
      </c>
      <c r="F413" s="50">
        <f>ROUND(E417-D417-C417,0)</f>
        <v>325</v>
      </c>
      <c r="G413" s="13" t="s">
        <v>33</v>
      </c>
      <c r="H413" s="66">
        <v>56</v>
      </c>
      <c r="I413" s="66">
        <f>J413/$H$267</f>
        <v>2.5277777777777777</v>
      </c>
      <c r="J413" s="150">
        <f>ROUND(+F413*H413,0)</f>
        <v>18200</v>
      </c>
      <c r="M413" s="1" t="s">
        <v>362</v>
      </c>
      <c r="O413" s="1" t="s">
        <v>362</v>
      </c>
      <c r="Q413" s="1" t="s">
        <v>362</v>
      </c>
      <c r="S413" s="1" t="s">
        <v>362</v>
      </c>
    </row>
    <row r="414" spans="2:19" ht="12.75" customHeight="1">
      <c r="C414" s="151" t="s">
        <v>386</v>
      </c>
      <c r="J414" s="148"/>
      <c r="M414" s="1" t="s">
        <v>362</v>
      </c>
      <c r="O414" s="1" t="s">
        <v>362</v>
      </c>
      <c r="Q414" s="1" t="s">
        <v>362</v>
      </c>
      <c r="S414" s="1" t="s">
        <v>362</v>
      </c>
    </row>
    <row r="415" spans="2:19" ht="12.75" customHeight="1">
      <c r="C415" s="151" t="s">
        <v>387</v>
      </c>
      <c r="J415" s="148"/>
    </row>
    <row r="416" spans="2:19" s="8" customFormat="1" ht="12.75" hidden="1" customHeight="1" outlineLevel="1">
      <c r="C416" s="167" t="s">
        <v>388</v>
      </c>
      <c r="D416" s="87" t="s">
        <v>404</v>
      </c>
      <c r="E416" s="87" t="s">
        <v>390</v>
      </c>
      <c r="J416" s="146"/>
      <c r="M416" s="8" t="s">
        <v>362</v>
      </c>
      <c r="O416" s="8" t="s">
        <v>362</v>
      </c>
      <c r="P416" s="78"/>
      <c r="Q416" s="8" t="s">
        <v>362</v>
      </c>
      <c r="R416" s="78"/>
      <c r="S416" s="8" t="s">
        <v>362</v>
      </c>
    </row>
    <row r="417" spans="1:19" ht="12.75" hidden="1" customHeight="1" outlineLevel="1">
      <c r="C417" s="168">
        <f>F431</f>
        <v>153</v>
      </c>
      <c r="D417" s="89">
        <f>F427</f>
        <v>11</v>
      </c>
      <c r="E417" s="89">
        <f>F405</f>
        <v>489</v>
      </c>
      <c r="J417" s="148"/>
      <c r="M417" s="1" t="s">
        <v>362</v>
      </c>
      <c r="O417" s="1" t="s">
        <v>362</v>
      </c>
      <c r="P417" s="50"/>
      <c r="Q417" s="1" t="s">
        <v>362</v>
      </c>
      <c r="R417" s="50"/>
      <c r="S417" s="1" t="s">
        <v>362</v>
      </c>
    </row>
    <row r="418" spans="1:19" ht="12.75" customHeight="1" collapsed="1">
      <c r="C418" s="151"/>
      <c r="J418" s="148"/>
    </row>
    <row r="419" spans="1:19" ht="12.75" customHeight="1">
      <c r="C419" s="151" t="s">
        <v>391</v>
      </c>
      <c r="F419" s="50">
        <f>ROUND((C421-D421-A421)*0.5,0)</f>
        <v>77</v>
      </c>
      <c r="G419" s="13" t="s">
        <v>33</v>
      </c>
      <c r="H419" s="66">
        <f>+H376</f>
        <v>90</v>
      </c>
      <c r="I419" s="66">
        <f>J419/$H$267</f>
        <v>0.96250000000000002</v>
      </c>
      <c r="J419" s="150">
        <f>ROUND(+F419*H419,0)</f>
        <v>6930</v>
      </c>
      <c r="M419" s="1" t="s">
        <v>362</v>
      </c>
      <c r="O419" s="1" t="s">
        <v>362</v>
      </c>
      <c r="Q419" s="1" t="s">
        <v>362</v>
      </c>
      <c r="S419" s="1" t="s">
        <v>362</v>
      </c>
    </row>
    <row r="420" spans="1:19" s="8" customFormat="1" ht="12.75" hidden="1" customHeight="1" outlineLevel="1">
      <c r="A420" s="93" t="s">
        <v>405</v>
      </c>
      <c r="B420" s="163"/>
      <c r="C420" s="167" t="s">
        <v>392</v>
      </c>
      <c r="D420" s="94" t="s">
        <v>393</v>
      </c>
      <c r="E420" s="94" t="s">
        <v>394</v>
      </c>
      <c r="J420" s="146"/>
      <c r="M420" s="8" t="s">
        <v>362</v>
      </c>
      <c r="O420" s="8" t="s">
        <v>362</v>
      </c>
      <c r="P420" s="78"/>
      <c r="Q420" s="8" t="s">
        <v>362</v>
      </c>
      <c r="R420" s="78"/>
      <c r="S420" s="8" t="s">
        <v>362</v>
      </c>
    </row>
    <row r="421" spans="1:19" ht="12.75" hidden="1" customHeight="1" outlineLevel="1">
      <c r="A421" s="95">
        <f>F427</f>
        <v>11</v>
      </c>
      <c r="B421" s="164"/>
      <c r="C421" s="168">
        <f>F405</f>
        <v>489</v>
      </c>
      <c r="D421" s="89">
        <f>F413</f>
        <v>325</v>
      </c>
      <c r="E421" s="89">
        <v>0.5</v>
      </c>
      <c r="J421" s="148"/>
      <c r="M421" s="1" t="s">
        <v>362</v>
      </c>
      <c r="O421" s="1" t="s">
        <v>362</v>
      </c>
      <c r="P421" s="50"/>
      <c r="Q421" s="1" t="s">
        <v>362</v>
      </c>
      <c r="R421" s="50"/>
      <c r="S421" s="1" t="s">
        <v>362</v>
      </c>
    </row>
    <row r="422" spans="1:19" ht="12.75" customHeight="1" collapsed="1">
      <c r="C422" s="169"/>
      <c r="D422" s="91"/>
      <c r="E422" s="91"/>
      <c r="J422" s="148"/>
      <c r="P422" s="50"/>
      <c r="R422" s="50"/>
    </row>
    <row r="423" spans="1:19" ht="12.75" customHeight="1">
      <c r="C423" s="151" t="s">
        <v>395</v>
      </c>
      <c r="F423" s="50">
        <f>ROUND((C425-D425-A425)*0.5,0)</f>
        <v>77</v>
      </c>
      <c r="G423" s="13" t="s">
        <v>33</v>
      </c>
      <c r="H423" s="66">
        <v>30</v>
      </c>
      <c r="I423" s="66">
        <f>J423/$H$267</f>
        <v>0.32083333333333336</v>
      </c>
      <c r="J423" s="150">
        <f>ROUND(+F423*H423,0)</f>
        <v>2310</v>
      </c>
      <c r="M423" s="1" t="s">
        <v>362</v>
      </c>
      <c r="O423" s="1" t="s">
        <v>362</v>
      </c>
      <c r="Q423" s="1" t="s">
        <v>362</v>
      </c>
      <c r="S423" s="1" t="s">
        <v>362</v>
      </c>
    </row>
    <row r="424" spans="1:19" s="8" customFormat="1" ht="12.75" hidden="1" customHeight="1" outlineLevel="1">
      <c r="A424" s="96" t="s">
        <v>405</v>
      </c>
      <c r="B424" s="165"/>
      <c r="C424" s="167" t="s">
        <v>392</v>
      </c>
      <c r="D424" s="94" t="s">
        <v>393</v>
      </c>
      <c r="E424" s="94" t="s">
        <v>394</v>
      </c>
      <c r="J424" s="146"/>
      <c r="M424" s="8" t="s">
        <v>362</v>
      </c>
      <c r="O424" s="8" t="s">
        <v>362</v>
      </c>
      <c r="P424" s="78"/>
      <c r="Q424" s="8" t="s">
        <v>362</v>
      </c>
      <c r="R424" s="78"/>
      <c r="S424" s="8" t="s">
        <v>362</v>
      </c>
    </row>
    <row r="425" spans="1:19" ht="12.75" hidden="1" customHeight="1" outlineLevel="1">
      <c r="A425" s="95">
        <f>F427</f>
        <v>11</v>
      </c>
      <c r="B425" s="164"/>
      <c r="C425" s="168">
        <f>F405</f>
        <v>489</v>
      </c>
      <c r="D425" s="89">
        <f>F413</f>
        <v>325</v>
      </c>
      <c r="E425" s="89">
        <v>0.5</v>
      </c>
      <c r="J425" s="148"/>
      <c r="M425" s="1" t="s">
        <v>362</v>
      </c>
      <c r="O425" s="1" t="s">
        <v>362</v>
      </c>
      <c r="P425" s="50"/>
      <c r="Q425" s="1" t="s">
        <v>362</v>
      </c>
      <c r="R425" s="50"/>
      <c r="S425" s="1" t="s">
        <v>362</v>
      </c>
    </row>
    <row r="426" spans="1:19" ht="12.75" customHeight="1" collapsed="1">
      <c r="C426" s="151"/>
      <c r="J426" s="148"/>
      <c r="M426" s="1" t="s">
        <v>362</v>
      </c>
      <c r="O426" s="1" t="s">
        <v>362</v>
      </c>
      <c r="Q426" s="1" t="s">
        <v>362</v>
      </c>
      <c r="S426" s="1" t="s">
        <v>362</v>
      </c>
    </row>
    <row r="427" spans="1:19" ht="12.75" customHeight="1">
      <c r="C427" s="149" t="s">
        <v>561</v>
      </c>
      <c r="D427" s="68"/>
      <c r="E427" s="68"/>
      <c r="F427" s="50">
        <f>ROUND(B429*C429*D429*E429,0)</f>
        <v>11</v>
      </c>
      <c r="G427" s="13" t="s">
        <v>33</v>
      </c>
      <c r="H427" s="66">
        <f>+H384</f>
        <v>1000</v>
      </c>
      <c r="I427" s="66">
        <f>J427/$H$267</f>
        <v>1.5277777777777777</v>
      </c>
      <c r="J427" s="150">
        <f>ROUND(+F427*H427,0)</f>
        <v>11000</v>
      </c>
      <c r="M427" s="1" t="s">
        <v>362</v>
      </c>
      <c r="O427" s="1" t="s">
        <v>362</v>
      </c>
      <c r="P427" s="50"/>
      <c r="Q427" s="1" t="s">
        <v>362</v>
      </c>
      <c r="R427" s="50"/>
      <c r="S427" s="1" t="s">
        <v>362</v>
      </c>
    </row>
    <row r="428" spans="1:19" s="8" customFormat="1" ht="12.75" hidden="1" customHeight="1" outlineLevel="1">
      <c r="B428" s="161" t="s">
        <v>378</v>
      </c>
      <c r="C428" s="167" t="s">
        <v>382</v>
      </c>
      <c r="D428" s="87" t="s">
        <v>382</v>
      </c>
      <c r="E428" s="87" t="s">
        <v>383</v>
      </c>
      <c r="J428" s="146"/>
      <c r="M428" s="8" t="s">
        <v>362</v>
      </c>
      <c r="O428" s="8" t="s">
        <v>362</v>
      </c>
      <c r="P428" s="78"/>
      <c r="Q428" s="8" t="s">
        <v>362</v>
      </c>
      <c r="R428" s="78"/>
      <c r="S428" s="8" t="s">
        <v>362</v>
      </c>
    </row>
    <row r="429" spans="1:19" ht="12.75" hidden="1" customHeight="1" outlineLevel="1">
      <c r="B429" s="162">
        <f>F397</f>
        <v>26</v>
      </c>
      <c r="C429" s="168">
        <v>4.2</v>
      </c>
      <c r="D429" s="89">
        <v>2</v>
      </c>
      <c r="E429" s="89">
        <v>0.05</v>
      </c>
      <c r="J429" s="148"/>
      <c r="M429" s="1" t="s">
        <v>362</v>
      </c>
      <c r="O429" s="1" t="s">
        <v>362</v>
      </c>
      <c r="P429" s="50"/>
      <c r="Q429" s="1" t="s">
        <v>362</v>
      </c>
      <c r="R429" s="50"/>
      <c r="S429" s="1" t="s">
        <v>362</v>
      </c>
    </row>
    <row r="430" spans="1:19" ht="12.75" customHeight="1" collapsed="1">
      <c r="B430" s="13"/>
      <c r="C430" s="149"/>
      <c r="D430" s="68"/>
      <c r="E430" s="68"/>
      <c r="J430" s="148"/>
      <c r="M430" s="1" t="s">
        <v>362</v>
      </c>
      <c r="O430" s="1" t="s">
        <v>362</v>
      </c>
      <c r="P430" s="50"/>
      <c r="Q430" s="1" t="s">
        <v>362</v>
      </c>
      <c r="R430" s="50"/>
      <c r="S430" s="1" t="s">
        <v>362</v>
      </c>
    </row>
    <row r="431" spans="1:19" ht="12.75" customHeight="1">
      <c r="B431" s="13"/>
      <c r="C431" s="149" t="s">
        <v>396</v>
      </c>
      <c r="D431" s="68"/>
      <c r="E431" s="68"/>
      <c r="F431" s="50">
        <f>ROUND(B433*C433*D433*E433,0)</f>
        <v>153</v>
      </c>
      <c r="G431" s="13" t="s">
        <v>33</v>
      </c>
      <c r="H431" s="66">
        <f>+H388</f>
        <v>1200</v>
      </c>
      <c r="I431" s="66">
        <f>J431/$H$267</f>
        <v>25.5</v>
      </c>
      <c r="J431" s="150">
        <f>ROUND(+F431*H431,0)</f>
        <v>183600</v>
      </c>
      <c r="M431" s="1" t="s">
        <v>362</v>
      </c>
      <c r="O431" s="1" t="s">
        <v>362</v>
      </c>
      <c r="P431" s="50"/>
      <c r="Q431" s="1" t="s">
        <v>362</v>
      </c>
      <c r="R431" s="50"/>
      <c r="S431" s="1" t="s">
        <v>362</v>
      </c>
    </row>
    <row r="432" spans="1:19" s="8" customFormat="1" ht="12.75" hidden="1" customHeight="1" outlineLevel="1">
      <c r="B432" s="161" t="s">
        <v>378</v>
      </c>
      <c r="C432" s="167" t="s">
        <v>382</v>
      </c>
      <c r="D432" s="87" t="s">
        <v>382</v>
      </c>
      <c r="E432" s="87" t="s">
        <v>383</v>
      </c>
      <c r="J432" s="146"/>
      <c r="M432" s="8" t="s">
        <v>362</v>
      </c>
      <c r="O432" s="8" t="s">
        <v>362</v>
      </c>
      <c r="P432" s="78"/>
      <c r="Q432" s="8" t="s">
        <v>362</v>
      </c>
      <c r="R432" s="78"/>
      <c r="S432" s="8" t="s">
        <v>362</v>
      </c>
    </row>
    <row r="433" spans="2:19" ht="12.75" hidden="1" customHeight="1" outlineLevel="1">
      <c r="B433" s="162">
        <f>F397</f>
        <v>26</v>
      </c>
      <c r="C433" s="168">
        <v>4.2</v>
      </c>
      <c r="D433" s="89">
        <v>2</v>
      </c>
      <c r="E433" s="89">
        <v>0.7</v>
      </c>
      <c r="J433" s="148"/>
      <c r="M433" s="1" t="s">
        <v>362</v>
      </c>
      <c r="O433" s="1" t="s">
        <v>362</v>
      </c>
      <c r="P433" s="50"/>
      <c r="Q433" s="1" t="s">
        <v>362</v>
      </c>
      <c r="R433" s="50"/>
      <c r="S433" s="1" t="s">
        <v>362</v>
      </c>
    </row>
    <row r="434" spans="2:19" ht="12.75" customHeight="1" collapsed="1">
      <c r="C434" s="149"/>
      <c r="D434" s="68"/>
      <c r="E434" s="68"/>
      <c r="J434" s="148"/>
      <c r="M434" s="1" t="s">
        <v>362</v>
      </c>
      <c r="O434" s="1" t="s">
        <v>362</v>
      </c>
      <c r="P434" s="50"/>
      <c r="Q434" s="1" t="s">
        <v>362</v>
      </c>
      <c r="R434" s="50"/>
      <c r="S434" s="1" t="s">
        <v>362</v>
      </c>
    </row>
    <row r="435" spans="2:19" ht="12.75" customHeight="1">
      <c r="C435" s="149" t="s">
        <v>397</v>
      </c>
      <c r="D435" s="68"/>
      <c r="E435" s="68"/>
      <c r="F435" s="50">
        <f>ROUND(+F431*C436,0)</f>
        <v>13005</v>
      </c>
      <c r="G435" s="13" t="s">
        <v>51</v>
      </c>
      <c r="H435" s="66">
        <f>+H392</f>
        <v>13.5</v>
      </c>
      <c r="I435" s="66">
        <f>J435/$H$267</f>
        <v>24.384444444444444</v>
      </c>
      <c r="J435" s="150">
        <f>ROUND(+F435*H435,0)</f>
        <v>175568</v>
      </c>
      <c r="M435" s="1" t="s">
        <v>362</v>
      </c>
      <c r="O435" s="1" t="s">
        <v>362</v>
      </c>
      <c r="P435" s="50"/>
      <c r="Q435" s="1" t="s">
        <v>362</v>
      </c>
      <c r="R435" s="50"/>
      <c r="S435" s="1" t="s">
        <v>362</v>
      </c>
    </row>
    <row r="436" spans="2:19" ht="12.75" customHeight="1">
      <c r="C436" s="157">
        <v>85</v>
      </c>
      <c r="D436" s="158" t="s">
        <v>398</v>
      </c>
      <c r="E436" s="159"/>
      <c r="F436" s="159"/>
      <c r="G436" s="159"/>
      <c r="H436" s="159"/>
      <c r="I436" s="159"/>
      <c r="J436" s="160"/>
      <c r="M436" s="1" t="s">
        <v>362</v>
      </c>
      <c r="O436" s="1" t="s">
        <v>362</v>
      </c>
      <c r="P436" s="50"/>
      <c r="Q436" s="1" t="s">
        <v>362</v>
      </c>
      <c r="R436" s="50"/>
      <c r="S436" s="1" t="s">
        <v>362</v>
      </c>
    </row>
    <row r="437" spans="2:19" s="8" customFormat="1" ht="12.75" hidden="1" customHeight="1" outlineLevel="1">
      <c r="C437" s="166" t="s">
        <v>399</v>
      </c>
      <c r="D437" s="166" t="s">
        <v>378</v>
      </c>
      <c r="E437" s="166" t="s">
        <v>401</v>
      </c>
      <c r="M437" s="8" t="s">
        <v>362</v>
      </c>
      <c r="O437" s="8" t="s">
        <v>362</v>
      </c>
      <c r="P437" s="78"/>
      <c r="Q437" s="8" t="s">
        <v>362</v>
      </c>
      <c r="R437" s="78"/>
      <c r="S437" s="8" t="s">
        <v>362</v>
      </c>
    </row>
    <row r="438" spans="2:19" ht="12.75" hidden="1" customHeight="1" outlineLevel="1">
      <c r="C438" s="89">
        <f>C436</f>
        <v>85</v>
      </c>
      <c r="D438" s="89">
        <v>1</v>
      </c>
      <c r="E438" s="89">
        <f>F431</f>
        <v>153</v>
      </c>
      <c r="M438" s="1" t="s">
        <v>362</v>
      </c>
      <c r="O438" s="1" t="s">
        <v>362</v>
      </c>
      <c r="P438" s="50"/>
      <c r="Q438" s="1" t="s">
        <v>362</v>
      </c>
      <c r="R438" s="50"/>
      <c r="S438" s="1" t="s">
        <v>362</v>
      </c>
    </row>
    <row r="439" spans="2:19" ht="12.75" customHeight="1" collapsed="1">
      <c r="C439" s="50"/>
      <c r="D439" s="68"/>
      <c r="P439" s="50"/>
      <c r="R439" s="50"/>
    </row>
    <row r="440" spans="2:19" ht="12.75" customHeight="1">
      <c r="B440" s="66">
        <f>B397+0.01</f>
        <v>3.0399999999999991</v>
      </c>
      <c r="C440" s="68" t="s">
        <v>402</v>
      </c>
      <c r="D440" s="68"/>
      <c r="E440" s="68"/>
      <c r="F440" s="50">
        <f>D444</f>
        <v>24</v>
      </c>
      <c r="G440" s="13" t="s">
        <v>134</v>
      </c>
      <c r="H440" s="66">
        <f>SUM(J448:J479)/F440</f>
        <v>2005.375</v>
      </c>
      <c r="I440" s="66">
        <f>K440/$H$267</f>
        <v>6.6845833333333333</v>
      </c>
      <c r="J440" s="50"/>
      <c r="K440" s="50">
        <f>ROUND(+F440*H440,0)</f>
        <v>48129</v>
      </c>
      <c r="M440" s="1" t="s">
        <v>362</v>
      </c>
      <c r="N440" s="1" t="s">
        <v>376</v>
      </c>
      <c r="O440" s="1" t="s">
        <v>362</v>
      </c>
      <c r="P440" s="50">
        <f>K440</f>
        <v>48129</v>
      </c>
      <c r="Q440" s="1" t="s">
        <v>362</v>
      </c>
      <c r="R440" s="50"/>
      <c r="S440" s="1" t="s">
        <v>362</v>
      </c>
    </row>
    <row r="441" spans="2:19" ht="12.75" customHeight="1">
      <c r="B441" s="66"/>
      <c r="C441" s="68" t="s">
        <v>611</v>
      </c>
      <c r="D441" s="68"/>
      <c r="E441" s="68"/>
      <c r="F441" s="50"/>
      <c r="H441" s="66"/>
      <c r="I441" s="66"/>
      <c r="J441" s="50"/>
      <c r="K441" s="50"/>
      <c r="P441" s="50"/>
      <c r="R441" s="50"/>
    </row>
    <row r="442" spans="2:19" ht="12.75" customHeight="1">
      <c r="B442" s="66"/>
      <c r="C442" s="68" t="s">
        <v>612</v>
      </c>
      <c r="D442" s="68"/>
      <c r="E442" s="68"/>
      <c r="F442" s="50"/>
      <c r="H442" s="66"/>
      <c r="I442" s="66"/>
      <c r="J442" s="50"/>
      <c r="K442" s="50"/>
      <c r="P442" s="50"/>
      <c r="R442" s="50"/>
    </row>
    <row r="443" spans="2:19" ht="12.75" hidden="1" customHeight="1" outlineLevel="1">
      <c r="B443" s="8"/>
      <c r="C443" s="87" t="s">
        <v>23</v>
      </c>
      <c r="D443" s="87" t="s">
        <v>378</v>
      </c>
      <c r="E443" s="88"/>
      <c r="F443" s="8"/>
      <c r="G443" s="8"/>
      <c r="H443" s="8"/>
      <c r="I443" s="8"/>
      <c r="J443" s="8"/>
      <c r="K443" s="8"/>
      <c r="L443" s="8"/>
      <c r="M443" s="8" t="s">
        <v>362</v>
      </c>
      <c r="N443" s="8"/>
      <c r="O443" s="8" t="s">
        <v>362</v>
      </c>
      <c r="P443" s="78"/>
      <c r="Q443" s="8" t="s">
        <v>362</v>
      </c>
      <c r="R443" s="78"/>
      <c r="S443" s="8" t="s">
        <v>362</v>
      </c>
    </row>
    <row r="444" spans="2:19" ht="12.75" hidden="1" customHeight="1" outlineLevel="1">
      <c r="C444" s="89" t="s">
        <v>572</v>
      </c>
      <c r="D444" s="90">
        <v>24</v>
      </c>
      <c r="E444" s="91"/>
      <c r="M444" s="1" t="s">
        <v>362</v>
      </c>
      <c r="O444" s="1" t="s">
        <v>362</v>
      </c>
      <c r="P444" s="50"/>
      <c r="Q444" s="1" t="s">
        <v>362</v>
      </c>
      <c r="R444" s="50"/>
      <c r="S444" s="1" t="s">
        <v>362</v>
      </c>
    </row>
    <row r="445" spans="2:19" ht="12.75" hidden="1" customHeight="1" outlineLevel="1">
      <c r="C445" s="89"/>
      <c r="D445" s="90"/>
      <c r="E445" s="91"/>
      <c r="M445" s="1" t="s">
        <v>362</v>
      </c>
      <c r="O445" s="1" t="s">
        <v>362</v>
      </c>
      <c r="P445" s="50"/>
      <c r="Q445" s="1" t="s">
        <v>362</v>
      </c>
      <c r="R445" s="50"/>
      <c r="S445" s="1" t="s">
        <v>362</v>
      </c>
    </row>
    <row r="446" spans="2:19" ht="12.75" hidden="1" customHeight="1" outlineLevel="1">
      <c r="C446" s="89"/>
      <c r="D446" s="90">
        <v>0</v>
      </c>
      <c r="E446" s="91"/>
      <c r="M446" s="1" t="s">
        <v>362</v>
      </c>
      <c r="O446" s="1" t="s">
        <v>362</v>
      </c>
      <c r="P446" s="50"/>
      <c r="Q446" s="1" t="s">
        <v>362</v>
      </c>
      <c r="R446" s="50"/>
      <c r="S446" s="1" t="s">
        <v>362</v>
      </c>
    </row>
    <row r="447" spans="2:19" ht="12.75" customHeight="1" collapsed="1">
      <c r="B447" s="66"/>
      <c r="C447" s="68"/>
      <c r="D447" s="68"/>
      <c r="E447" s="68"/>
      <c r="F447" s="50"/>
      <c r="H447" s="66"/>
      <c r="I447" s="66"/>
      <c r="J447" s="50"/>
      <c r="K447" s="50"/>
      <c r="P447" s="50"/>
      <c r="R447" s="50"/>
    </row>
    <row r="448" spans="2:19" ht="12.75" customHeight="1">
      <c r="C448" s="139" t="s">
        <v>381</v>
      </c>
      <c r="D448" s="140"/>
      <c r="E448" s="140"/>
      <c r="F448" s="141">
        <f>ROUND(B450*C450*D450*E450,0)</f>
        <v>55</v>
      </c>
      <c r="G448" s="142" t="s">
        <v>33</v>
      </c>
      <c r="H448" s="143">
        <v>78</v>
      </c>
      <c r="I448" s="143">
        <f>J448/$H$267</f>
        <v>0.59583333333333333</v>
      </c>
      <c r="J448" s="144">
        <f>ROUND(+F448*H448,0)</f>
        <v>4290</v>
      </c>
      <c r="M448" s="1" t="s">
        <v>362</v>
      </c>
      <c r="O448" s="1" t="s">
        <v>362</v>
      </c>
      <c r="P448" s="50"/>
      <c r="Q448" s="1" t="s">
        <v>362</v>
      </c>
      <c r="R448" s="50"/>
      <c r="S448" s="1" t="s">
        <v>362</v>
      </c>
    </row>
    <row r="449" spans="2:19" ht="12.75" hidden="1" customHeight="1" outlineLevel="1">
      <c r="B449" s="161" t="s">
        <v>378</v>
      </c>
      <c r="C449" s="167" t="s">
        <v>382</v>
      </c>
      <c r="D449" s="87" t="s">
        <v>382</v>
      </c>
      <c r="E449" s="87" t="s">
        <v>383</v>
      </c>
      <c r="F449" s="8"/>
      <c r="G449" s="8"/>
      <c r="H449" s="8"/>
      <c r="I449" s="8"/>
      <c r="J449" s="146"/>
      <c r="K449" s="8"/>
      <c r="L449" s="8"/>
      <c r="M449" s="8" t="s">
        <v>362</v>
      </c>
      <c r="N449" s="8"/>
      <c r="O449" s="8" t="s">
        <v>362</v>
      </c>
      <c r="P449" s="78"/>
      <c r="Q449" s="8" t="s">
        <v>362</v>
      </c>
      <c r="R449" s="78"/>
      <c r="S449" s="8" t="s">
        <v>362</v>
      </c>
    </row>
    <row r="450" spans="2:19" ht="12.75" hidden="1" customHeight="1" outlineLevel="1">
      <c r="B450" s="162">
        <f>F440</f>
        <v>24</v>
      </c>
      <c r="C450" s="168">
        <v>1.6</v>
      </c>
      <c r="D450" s="89">
        <v>1.2</v>
      </c>
      <c r="E450" s="89">
        <v>1.2</v>
      </c>
      <c r="J450" s="148"/>
      <c r="M450" s="1" t="s">
        <v>362</v>
      </c>
      <c r="O450" s="1" t="s">
        <v>362</v>
      </c>
      <c r="P450" s="50"/>
      <c r="Q450" s="1" t="s">
        <v>362</v>
      </c>
      <c r="R450" s="50"/>
      <c r="S450" s="1" t="s">
        <v>362</v>
      </c>
    </row>
    <row r="451" spans="2:19" ht="12.75" customHeight="1" collapsed="1">
      <c r="C451" s="149"/>
      <c r="D451" s="68"/>
      <c r="E451" s="68"/>
      <c r="J451" s="148"/>
      <c r="M451" s="1" t="s">
        <v>362</v>
      </c>
      <c r="O451" s="1" t="s">
        <v>362</v>
      </c>
      <c r="P451" s="50"/>
      <c r="Q451" s="1" t="s">
        <v>362</v>
      </c>
      <c r="R451" s="50"/>
      <c r="S451" s="1" t="s">
        <v>362</v>
      </c>
    </row>
    <row r="452" spans="2:19" ht="12.75" customHeight="1">
      <c r="C452" s="149" t="s">
        <v>610</v>
      </c>
      <c r="D452" s="68"/>
      <c r="E452" s="68"/>
      <c r="F452" s="50">
        <f>ROUND(C454*D454*E454,0)</f>
        <v>161</v>
      </c>
      <c r="G452" s="13" t="s">
        <v>36</v>
      </c>
      <c r="H452" s="66">
        <v>7</v>
      </c>
      <c r="I452" s="66">
        <f>J452/$H$267</f>
        <v>0.15652777777777777</v>
      </c>
      <c r="J452" s="150">
        <f>ROUND(+F452*H452,0)</f>
        <v>1127</v>
      </c>
      <c r="M452" s="1" t="s">
        <v>362</v>
      </c>
      <c r="O452" s="1" t="s">
        <v>362</v>
      </c>
      <c r="P452" s="50"/>
      <c r="Q452" s="1" t="s">
        <v>362</v>
      </c>
      <c r="R452" s="50"/>
      <c r="S452" s="1" t="s">
        <v>362</v>
      </c>
    </row>
    <row r="453" spans="2:19" ht="12.75" hidden="1" customHeight="1" outlineLevel="1">
      <c r="B453" s="8"/>
      <c r="C453" s="167" t="s">
        <v>403</v>
      </c>
      <c r="D453" s="87" t="s">
        <v>383</v>
      </c>
      <c r="E453" s="87" t="s">
        <v>378</v>
      </c>
      <c r="F453" s="8"/>
      <c r="G453" s="8"/>
      <c r="H453" s="8"/>
      <c r="I453" s="8"/>
      <c r="J453" s="146"/>
      <c r="K453" s="8"/>
      <c r="L453" s="8"/>
      <c r="M453" s="8" t="s">
        <v>362</v>
      </c>
      <c r="N453" s="8"/>
      <c r="O453" s="8" t="s">
        <v>362</v>
      </c>
      <c r="P453" s="78"/>
      <c r="Q453" s="8" t="s">
        <v>362</v>
      </c>
      <c r="R453" s="78"/>
      <c r="S453" s="8" t="s">
        <v>362</v>
      </c>
    </row>
    <row r="454" spans="2:19" ht="12.75" hidden="1" customHeight="1" outlineLevel="1">
      <c r="C454" s="168">
        <f>1.6+1.6+1.2+1.2</f>
        <v>5.6000000000000005</v>
      </c>
      <c r="D454" s="89">
        <f>E450</f>
        <v>1.2</v>
      </c>
      <c r="E454" s="89">
        <f>F440</f>
        <v>24</v>
      </c>
      <c r="J454" s="148"/>
      <c r="M454" s="1" t="s">
        <v>362</v>
      </c>
      <c r="O454" s="1" t="s">
        <v>362</v>
      </c>
      <c r="P454" s="50"/>
      <c r="Q454" s="1" t="s">
        <v>362</v>
      </c>
      <c r="R454" s="50"/>
      <c r="S454" s="1" t="s">
        <v>362</v>
      </c>
    </row>
    <row r="455" spans="2:19" ht="12.75" customHeight="1" collapsed="1">
      <c r="C455" s="149"/>
      <c r="D455" s="68"/>
      <c r="E455" s="68"/>
      <c r="F455" s="50"/>
      <c r="H455" s="66"/>
      <c r="I455" s="66"/>
      <c r="J455" s="150"/>
      <c r="P455" s="50"/>
      <c r="R455" s="50"/>
    </row>
    <row r="456" spans="2:19" ht="12.75" customHeight="1">
      <c r="C456" s="151" t="s">
        <v>385</v>
      </c>
      <c r="F456" s="50">
        <f>ROUND(E460-D460-C460,0)</f>
        <v>37</v>
      </c>
      <c r="G456" s="13" t="s">
        <v>33</v>
      </c>
      <c r="H456" s="66">
        <v>56</v>
      </c>
      <c r="I456" s="66">
        <f>J456/$H$267</f>
        <v>0.2877777777777778</v>
      </c>
      <c r="J456" s="150">
        <f>ROUND(+F456*H456,0)</f>
        <v>2072</v>
      </c>
      <c r="M456" s="1" t="s">
        <v>362</v>
      </c>
      <c r="O456" s="1" t="s">
        <v>362</v>
      </c>
      <c r="Q456" s="1" t="s">
        <v>362</v>
      </c>
      <c r="S456" s="1" t="s">
        <v>362</v>
      </c>
    </row>
    <row r="457" spans="2:19" ht="12.75" customHeight="1">
      <c r="C457" s="151" t="s">
        <v>386</v>
      </c>
      <c r="J457" s="148"/>
      <c r="M457" s="1" t="s">
        <v>362</v>
      </c>
      <c r="O457" s="1" t="s">
        <v>362</v>
      </c>
      <c r="Q457" s="1" t="s">
        <v>362</v>
      </c>
      <c r="S457" s="1" t="s">
        <v>362</v>
      </c>
    </row>
    <row r="458" spans="2:19" ht="12.75" customHeight="1">
      <c r="C458" s="151" t="s">
        <v>387</v>
      </c>
      <c r="J458" s="148"/>
    </row>
    <row r="459" spans="2:19" ht="12.75" hidden="1" customHeight="1" outlineLevel="1">
      <c r="B459" s="8"/>
      <c r="C459" s="167" t="s">
        <v>388</v>
      </c>
      <c r="D459" s="87" t="s">
        <v>404</v>
      </c>
      <c r="E459" s="87" t="s">
        <v>390</v>
      </c>
      <c r="F459" s="8"/>
      <c r="G459" s="8"/>
      <c r="H459" s="8"/>
      <c r="I459" s="8"/>
      <c r="J459" s="146"/>
      <c r="K459" s="8"/>
      <c r="L459" s="8"/>
      <c r="M459" s="8" t="s">
        <v>362</v>
      </c>
      <c r="N459" s="8"/>
      <c r="O459" s="8" t="s">
        <v>362</v>
      </c>
      <c r="P459" s="78"/>
      <c r="Q459" s="8" t="s">
        <v>362</v>
      </c>
      <c r="R459" s="78"/>
      <c r="S459" s="8" t="s">
        <v>362</v>
      </c>
    </row>
    <row r="460" spans="2:19" ht="12.75" hidden="1" customHeight="1" outlineLevel="1">
      <c r="C460" s="168">
        <f>F474</f>
        <v>16</v>
      </c>
      <c r="D460" s="89">
        <f>F470</f>
        <v>2</v>
      </c>
      <c r="E460" s="89">
        <f>F448</f>
        <v>55</v>
      </c>
      <c r="J460" s="148"/>
      <c r="M460" s="1" t="s">
        <v>362</v>
      </c>
      <c r="O460" s="1" t="s">
        <v>362</v>
      </c>
      <c r="P460" s="50"/>
      <c r="Q460" s="1" t="s">
        <v>362</v>
      </c>
      <c r="R460" s="50"/>
      <c r="S460" s="1" t="s">
        <v>362</v>
      </c>
    </row>
    <row r="461" spans="2:19" ht="12.75" customHeight="1" collapsed="1">
      <c r="C461" s="151"/>
      <c r="J461" s="148"/>
    </row>
    <row r="462" spans="2:19" ht="12.75" customHeight="1">
      <c r="C462" s="151" t="s">
        <v>391</v>
      </c>
      <c r="F462" s="50">
        <f>ROUND((C464-D464-A464)*0.5,0)</f>
        <v>9</v>
      </c>
      <c r="G462" s="13" t="s">
        <v>33</v>
      </c>
      <c r="H462" s="66">
        <f>+H419</f>
        <v>90</v>
      </c>
      <c r="I462" s="66">
        <f>J462/$H$267</f>
        <v>0.1125</v>
      </c>
      <c r="J462" s="150">
        <f>ROUND(+F462*H462,0)</f>
        <v>810</v>
      </c>
      <c r="M462" s="1" t="s">
        <v>362</v>
      </c>
      <c r="O462" s="1" t="s">
        <v>362</v>
      </c>
      <c r="Q462" s="1" t="s">
        <v>362</v>
      </c>
      <c r="S462" s="1" t="s">
        <v>362</v>
      </c>
    </row>
    <row r="463" spans="2:19" ht="12.75" hidden="1" customHeight="1" outlineLevel="1">
      <c r="B463" s="163"/>
      <c r="C463" s="167" t="s">
        <v>392</v>
      </c>
      <c r="D463" s="94" t="s">
        <v>393</v>
      </c>
      <c r="E463" s="94" t="s">
        <v>394</v>
      </c>
      <c r="F463" s="8"/>
      <c r="G463" s="8"/>
      <c r="H463" s="8"/>
      <c r="I463" s="8"/>
      <c r="J463" s="146"/>
      <c r="K463" s="8"/>
      <c r="L463" s="8"/>
      <c r="M463" s="8" t="s">
        <v>362</v>
      </c>
      <c r="N463" s="8"/>
      <c r="O463" s="8" t="s">
        <v>362</v>
      </c>
      <c r="P463" s="78"/>
      <c r="Q463" s="8" t="s">
        <v>362</v>
      </c>
      <c r="R463" s="78"/>
      <c r="S463" s="8" t="s">
        <v>362</v>
      </c>
    </row>
    <row r="464" spans="2:19" ht="12.75" hidden="1" customHeight="1" outlineLevel="1">
      <c r="B464" s="164"/>
      <c r="C464" s="168">
        <f>F448</f>
        <v>55</v>
      </c>
      <c r="D464" s="89">
        <f>F456</f>
        <v>37</v>
      </c>
      <c r="E464" s="89">
        <v>0.5</v>
      </c>
      <c r="J464" s="148"/>
      <c r="M464" s="1" t="s">
        <v>362</v>
      </c>
      <c r="O464" s="1" t="s">
        <v>362</v>
      </c>
      <c r="P464" s="50"/>
      <c r="Q464" s="1" t="s">
        <v>362</v>
      </c>
      <c r="R464" s="50"/>
      <c r="S464" s="1" t="s">
        <v>362</v>
      </c>
    </row>
    <row r="465" spans="2:19" ht="12.75" customHeight="1" collapsed="1">
      <c r="C465" s="169"/>
      <c r="D465" s="91"/>
      <c r="E465" s="91"/>
      <c r="J465" s="148"/>
      <c r="P465" s="50"/>
      <c r="R465" s="50"/>
    </row>
    <row r="466" spans="2:19" ht="12.75" customHeight="1">
      <c r="C466" s="151" t="s">
        <v>395</v>
      </c>
      <c r="F466" s="50">
        <f>ROUND((C468-D468-A468)*0.5,0)</f>
        <v>9</v>
      </c>
      <c r="G466" s="13" t="s">
        <v>33</v>
      </c>
      <c r="H466" s="66">
        <v>30</v>
      </c>
      <c r="I466" s="66">
        <f>J466/$H$267</f>
        <v>3.7499999999999999E-2</v>
      </c>
      <c r="J466" s="150">
        <f>ROUND(+F466*H466,0)</f>
        <v>270</v>
      </c>
      <c r="M466" s="1" t="s">
        <v>362</v>
      </c>
      <c r="O466" s="1" t="s">
        <v>362</v>
      </c>
      <c r="Q466" s="1" t="s">
        <v>362</v>
      </c>
      <c r="S466" s="1" t="s">
        <v>362</v>
      </c>
    </row>
    <row r="467" spans="2:19" ht="12.75" hidden="1" customHeight="1" outlineLevel="1">
      <c r="B467" s="165"/>
      <c r="C467" s="167" t="s">
        <v>392</v>
      </c>
      <c r="D467" s="94" t="s">
        <v>393</v>
      </c>
      <c r="E467" s="94" t="s">
        <v>394</v>
      </c>
      <c r="F467" s="8"/>
      <c r="G467" s="8"/>
      <c r="H467" s="8"/>
      <c r="I467" s="8"/>
      <c r="J467" s="146"/>
      <c r="K467" s="8"/>
      <c r="L467" s="8"/>
      <c r="M467" s="8" t="s">
        <v>362</v>
      </c>
      <c r="N467" s="8"/>
      <c r="O467" s="8" t="s">
        <v>362</v>
      </c>
      <c r="P467" s="78"/>
      <c r="Q467" s="8" t="s">
        <v>362</v>
      </c>
      <c r="R467" s="78"/>
      <c r="S467" s="8" t="s">
        <v>362</v>
      </c>
    </row>
    <row r="468" spans="2:19" ht="12.75" hidden="1" customHeight="1" outlineLevel="1">
      <c r="B468" s="164"/>
      <c r="C468" s="168">
        <f>F448</f>
        <v>55</v>
      </c>
      <c r="D468" s="89">
        <f>F456</f>
        <v>37</v>
      </c>
      <c r="E468" s="89">
        <v>0.5</v>
      </c>
      <c r="J468" s="148"/>
      <c r="M468" s="1" t="s">
        <v>362</v>
      </c>
      <c r="O468" s="1" t="s">
        <v>362</v>
      </c>
      <c r="P468" s="50"/>
      <c r="Q468" s="1" t="s">
        <v>362</v>
      </c>
      <c r="R468" s="50"/>
      <c r="S468" s="1" t="s">
        <v>362</v>
      </c>
    </row>
    <row r="469" spans="2:19" ht="12.75" customHeight="1" collapsed="1">
      <c r="C469" s="151"/>
      <c r="J469" s="148"/>
      <c r="M469" s="1" t="s">
        <v>362</v>
      </c>
      <c r="O469" s="1" t="s">
        <v>362</v>
      </c>
      <c r="Q469" s="1" t="s">
        <v>362</v>
      </c>
      <c r="S469" s="1" t="s">
        <v>362</v>
      </c>
    </row>
    <row r="470" spans="2:19" ht="12.75" customHeight="1">
      <c r="C470" s="149" t="s">
        <v>561</v>
      </c>
      <c r="D470" s="68"/>
      <c r="E470" s="68"/>
      <c r="F470" s="50">
        <f>ROUND(B472*C472*D472*E472,0)</f>
        <v>2</v>
      </c>
      <c r="G470" s="13" t="s">
        <v>33</v>
      </c>
      <c r="H470" s="66">
        <f>+H427</f>
        <v>1000</v>
      </c>
      <c r="I470" s="66">
        <f>J470/$H$267</f>
        <v>0.27777777777777779</v>
      </c>
      <c r="J470" s="150">
        <f>ROUND(+F470*H470,0)</f>
        <v>2000</v>
      </c>
      <c r="M470" s="1" t="s">
        <v>362</v>
      </c>
      <c r="O470" s="1" t="s">
        <v>362</v>
      </c>
      <c r="P470" s="50"/>
      <c r="Q470" s="1" t="s">
        <v>362</v>
      </c>
      <c r="R470" s="50"/>
      <c r="S470" s="1" t="s">
        <v>362</v>
      </c>
    </row>
    <row r="471" spans="2:19" ht="12.75" hidden="1" customHeight="1" outlineLevel="1">
      <c r="B471" s="161" t="s">
        <v>378</v>
      </c>
      <c r="C471" s="167" t="s">
        <v>382</v>
      </c>
      <c r="D471" s="87" t="s">
        <v>382</v>
      </c>
      <c r="E471" s="87" t="s">
        <v>383</v>
      </c>
      <c r="F471" s="8"/>
      <c r="G471" s="8"/>
      <c r="H471" s="8"/>
      <c r="I471" s="8"/>
      <c r="J471" s="146"/>
      <c r="K471" s="8"/>
      <c r="L471" s="8"/>
      <c r="M471" s="8" t="s">
        <v>362</v>
      </c>
      <c r="N471" s="8"/>
      <c r="O471" s="8" t="s">
        <v>362</v>
      </c>
      <c r="P471" s="78"/>
      <c r="Q471" s="8" t="s">
        <v>362</v>
      </c>
      <c r="R471" s="78"/>
      <c r="S471" s="8" t="s">
        <v>362</v>
      </c>
    </row>
    <row r="472" spans="2:19" ht="12.75" hidden="1" customHeight="1" outlineLevel="1">
      <c r="B472" s="162">
        <f>F440</f>
        <v>24</v>
      </c>
      <c r="C472" s="168">
        <v>1.6</v>
      </c>
      <c r="D472" s="89">
        <v>1.2</v>
      </c>
      <c r="E472" s="89">
        <v>0.05</v>
      </c>
      <c r="J472" s="148"/>
      <c r="M472" s="1" t="s">
        <v>362</v>
      </c>
      <c r="O472" s="1" t="s">
        <v>362</v>
      </c>
      <c r="P472" s="50"/>
      <c r="Q472" s="1" t="s">
        <v>362</v>
      </c>
      <c r="R472" s="50"/>
      <c r="S472" s="1" t="s">
        <v>362</v>
      </c>
    </row>
    <row r="473" spans="2:19" ht="12.75" customHeight="1" collapsed="1">
      <c r="B473" s="13"/>
      <c r="C473" s="149"/>
      <c r="D473" s="68"/>
      <c r="E473" s="68"/>
      <c r="J473" s="148"/>
      <c r="M473" s="1" t="s">
        <v>362</v>
      </c>
      <c r="O473" s="1" t="s">
        <v>362</v>
      </c>
      <c r="P473" s="50"/>
      <c r="Q473" s="1" t="s">
        <v>362</v>
      </c>
      <c r="R473" s="50"/>
      <c r="S473" s="1" t="s">
        <v>362</v>
      </c>
    </row>
    <row r="474" spans="2:19" ht="12.75" customHeight="1">
      <c r="B474" s="13"/>
      <c r="C474" s="149" t="s">
        <v>396</v>
      </c>
      <c r="D474" s="68"/>
      <c r="E474" s="68"/>
      <c r="F474" s="50">
        <f>ROUND(B476*C476*D476*E476,0)</f>
        <v>16</v>
      </c>
      <c r="G474" s="13" t="s">
        <v>33</v>
      </c>
      <c r="H474" s="66">
        <f>+H431</f>
        <v>1200</v>
      </c>
      <c r="I474" s="66">
        <f>J474/$H$267</f>
        <v>2.6666666666666665</v>
      </c>
      <c r="J474" s="150">
        <f>ROUND(+F474*H474,0)</f>
        <v>19200</v>
      </c>
      <c r="M474" s="1" t="s">
        <v>362</v>
      </c>
      <c r="O474" s="1" t="s">
        <v>362</v>
      </c>
      <c r="P474" s="50"/>
      <c r="Q474" s="1" t="s">
        <v>362</v>
      </c>
      <c r="R474" s="50"/>
      <c r="S474" s="1" t="s">
        <v>362</v>
      </c>
    </row>
    <row r="475" spans="2:19" ht="12.75" hidden="1" customHeight="1" outlineLevel="1">
      <c r="B475" s="161" t="s">
        <v>378</v>
      </c>
      <c r="C475" s="167" t="s">
        <v>382</v>
      </c>
      <c r="D475" s="87" t="s">
        <v>382</v>
      </c>
      <c r="E475" s="87" t="s">
        <v>383</v>
      </c>
      <c r="F475" s="8"/>
      <c r="G475" s="8"/>
      <c r="H475" s="8"/>
      <c r="I475" s="8"/>
      <c r="J475" s="146"/>
      <c r="K475" s="8"/>
      <c r="L475" s="8"/>
      <c r="M475" s="8" t="s">
        <v>362</v>
      </c>
      <c r="N475" s="8"/>
      <c r="O475" s="8" t="s">
        <v>362</v>
      </c>
      <c r="P475" s="78"/>
      <c r="Q475" s="8" t="s">
        <v>362</v>
      </c>
      <c r="R475" s="78"/>
      <c r="S475" s="8" t="s">
        <v>362</v>
      </c>
    </row>
    <row r="476" spans="2:19" ht="12.75" hidden="1" customHeight="1" outlineLevel="1">
      <c r="B476" s="162">
        <f>F440</f>
        <v>24</v>
      </c>
      <c r="C476" s="168">
        <v>1.6</v>
      </c>
      <c r="D476" s="89">
        <v>1.2</v>
      </c>
      <c r="E476" s="89">
        <v>0.35</v>
      </c>
      <c r="J476" s="148"/>
      <c r="M476" s="1" t="s">
        <v>362</v>
      </c>
      <c r="O476" s="1" t="s">
        <v>362</v>
      </c>
      <c r="P476" s="50"/>
      <c r="Q476" s="1" t="s">
        <v>362</v>
      </c>
      <c r="R476" s="50"/>
      <c r="S476" s="1" t="s">
        <v>362</v>
      </c>
    </row>
    <row r="477" spans="2:19" ht="12.75" customHeight="1" collapsed="1">
      <c r="C477" s="149"/>
      <c r="D477" s="68"/>
      <c r="E477" s="68"/>
      <c r="J477" s="148"/>
      <c r="M477" s="1" t="s">
        <v>362</v>
      </c>
      <c r="O477" s="1" t="s">
        <v>362</v>
      </c>
      <c r="P477" s="50"/>
      <c r="Q477" s="1" t="s">
        <v>362</v>
      </c>
      <c r="R477" s="50"/>
      <c r="S477" s="1" t="s">
        <v>362</v>
      </c>
    </row>
    <row r="478" spans="2:19" ht="12.75" customHeight="1">
      <c r="C478" s="149" t="s">
        <v>397</v>
      </c>
      <c r="D478" s="68"/>
      <c r="E478" s="68"/>
      <c r="F478" s="50">
        <f>ROUND(+F474*C479,0)</f>
        <v>1360</v>
      </c>
      <c r="G478" s="13" t="s">
        <v>51</v>
      </c>
      <c r="H478" s="66">
        <f>+H435</f>
        <v>13.5</v>
      </c>
      <c r="I478" s="66">
        <f>J478/$H$267</f>
        <v>2.5499999999999998</v>
      </c>
      <c r="J478" s="150">
        <f>ROUND(+F478*H478,0)</f>
        <v>18360</v>
      </c>
      <c r="M478" s="1" t="s">
        <v>362</v>
      </c>
      <c r="O478" s="1" t="s">
        <v>362</v>
      </c>
      <c r="P478" s="50"/>
      <c r="Q478" s="1" t="s">
        <v>362</v>
      </c>
      <c r="R478" s="50"/>
      <c r="S478" s="1" t="s">
        <v>362</v>
      </c>
    </row>
    <row r="479" spans="2:19" ht="12.75" customHeight="1">
      <c r="C479" s="157">
        <v>85</v>
      </c>
      <c r="D479" s="158" t="s">
        <v>398</v>
      </c>
      <c r="E479" s="159"/>
      <c r="F479" s="159"/>
      <c r="G479" s="159"/>
      <c r="H479" s="159"/>
      <c r="I479" s="159"/>
      <c r="J479" s="160"/>
      <c r="M479" s="1" t="s">
        <v>362</v>
      </c>
      <c r="O479" s="1" t="s">
        <v>362</v>
      </c>
      <c r="P479" s="50"/>
      <c r="Q479" s="1" t="s">
        <v>362</v>
      </c>
      <c r="R479" s="50"/>
      <c r="S479" s="1" t="s">
        <v>362</v>
      </c>
    </row>
    <row r="480" spans="2:19" ht="12.75" hidden="1" customHeight="1" outlineLevel="1">
      <c r="B480" s="8"/>
      <c r="C480" s="166" t="s">
        <v>399</v>
      </c>
      <c r="D480" s="166" t="s">
        <v>378</v>
      </c>
      <c r="E480" s="166" t="s">
        <v>401</v>
      </c>
      <c r="F480" s="8"/>
      <c r="G480" s="8"/>
      <c r="H480" s="8"/>
      <c r="I480" s="8"/>
      <c r="J480" s="8"/>
      <c r="K480" s="8"/>
      <c r="L480" s="8"/>
      <c r="M480" s="8" t="s">
        <v>362</v>
      </c>
      <c r="N480" s="8"/>
      <c r="O480" s="8" t="s">
        <v>362</v>
      </c>
      <c r="P480" s="78"/>
      <c r="Q480" s="8" t="s">
        <v>362</v>
      </c>
      <c r="R480" s="78"/>
      <c r="S480" s="8" t="s">
        <v>362</v>
      </c>
    </row>
    <row r="481" spans="2:20" ht="12.75" hidden="1" customHeight="1" outlineLevel="1">
      <c r="C481" s="89">
        <f>C479</f>
        <v>85</v>
      </c>
      <c r="D481" s="89">
        <v>1</v>
      </c>
      <c r="E481" s="89">
        <f>F474</f>
        <v>16</v>
      </c>
      <c r="M481" s="1" t="s">
        <v>362</v>
      </c>
      <c r="O481" s="1" t="s">
        <v>362</v>
      </c>
      <c r="P481" s="50"/>
      <c r="Q481" s="1" t="s">
        <v>362</v>
      </c>
      <c r="R481" s="50"/>
      <c r="S481" s="1" t="s">
        <v>362</v>
      </c>
    </row>
    <row r="482" spans="2:20" ht="12.75" customHeight="1" collapsed="1">
      <c r="C482" s="50"/>
      <c r="D482" s="68"/>
      <c r="P482" s="50"/>
      <c r="R482" s="50"/>
    </row>
    <row r="483" spans="2:20" ht="12.75" customHeight="1">
      <c r="B483" s="97">
        <f>B440+0.01</f>
        <v>3.0499999999999989</v>
      </c>
      <c r="C483" s="98" t="s">
        <v>613</v>
      </c>
      <c r="D483" s="68"/>
      <c r="E483" s="68"/>
      <c r="F483" s="50">
        <f>ROUND(E487,0)</f>
        <v>19</v>
      </c>
      <c r="G483" s="13" t="s">
        <v>92</v>
      </c>
      <c r="H483" s="66">
        <f>SUM(J490:J502)/F483</f>
        <v>1158.421052631579</v>
      </c>
      <c r="I483" s="66">
        <f>K483/H267</f>
        <v>3.0569444444444445</v>
      </c>
      <c r="J483" s="50"/>
      <c r="K483" s="50">
        <f>ROUND(+F483*H483,0)</f>
        <v>22010</v>
      </c>
      <c r="M483" s="1" t="s">
        <v>362</v>
      </c>
      <c r="N483" s="1" t="s">
        <v>376</v>
      </c>
      <c r="O483" s="1" t="s">
        <v>362</v>
      </c>
      <c r="P483" s="50">
        <f>K483</f>
        <v>22010</v>
      </c>
      <c r="Q483" s="1" t="s">
        <v>362</v>
      </c>
      <c r="R483" s="50"/>
      <c r="S483" s="1" t="s">
        <v>362</v>
      </c>
      <c r="T483" s="68" t="s">
        <v>406</v>
      </c>
    </row>
    <row r="484" spans="2:20" ht="12.75" customHeight="1">
      <c r="B484" s="66"/>
      <c r="C484" s="68" t="s">
        <v>614</v>
      </c>
      <c r="D484" s="68"/>
      <c r="E484" s="68"/>
      <c r="F484" s="50"/>
      <c r="H484" s="66"/>
      <c r="I484" s="66"/>
      <c r="J484" s="50"/>
      <c r="K484" s="50"/>
      <c r="P484" s="50"/>
      <c r="R484" s="50"/>
      <c r="T484" s="68" t="s">
        <v>407</v>
      </c>
    </row>
    <row r="485" spans="2:20" ht="12.75" customHeight="1">
      <c r="B485" s="66"/>
      <c r="C485" s="68" t="s">
        <v>500</v>
      </c>
      <c r="D485" s="68"/>
      <c r="E485" s="68"/>
      <c r="F485" s="50"/>
      <c r="H485" s="66"/>
      <c r="I485" s="66"/>
      <c r="J485" s="50"/>
      <c r="K485" s="50"/>
      <c r="P485" s="50"/>
      <c r="R485" s="50"/>
    </row>
    <row r="486" spans="2:20" s="8" customFormat="1" ht="12.75" hidden="1" customHeight="1" outlineLevel="1">
      <c r="C486" s="77" t="s">
        <v>23</v>
      </c>
      <c r="D486" s="77" t="s">
        <v>378</v>
      </c>
      <c r="E486" s="77" t="s">
        <v>379</v>
      </c>
      <c r="M486" s="8" t="s">
        <v>362</v>
      </c>
      <c r="O486" s="8" t="s">
        <v>362</v>
      </c>
      <c r="P486" s="78"/>
      <c r="Q486" s="8" t="s">
        <v>362</v>
      </c>
      <c r="R486" s="78"/>
      <c r="S486" s="8" t="s">
        <v>362</v>
      </c>
    </row>
    <row r="487" spans="2:20" ht="12.75" hidden="1" customHeight="1" outlineLevel="1">
      <c r="B487" s="50"/>
      <c r="C487" s="79"/>
      <c r="D487" s="81">
        <v>24</v>
      </c>
      <c r="E487" s="81">
        <f>+D487*0.8</f>
        <v>19.200000000000003</v>
      </c>
      <c r="M487" s="1" t="s">
        <v>362</v>
      </c>
      <c r="O487" s="1" t="s">
        <v>362</v>
      </c>
      <c r="P487" s="50"/>
      <c r="Q487" s="1" t="s">
        <v>362</v>
      </c>
      <c r="R487" s="50"/>
      <c r="S487" s="1" t="s">
        <v>362</v>
      </c>
    </row>
    <row r="488" spans="2:20" ht="12.75" hidden="1" customHeight="1" outlineLevel="1">
      <c r="C488" s="79"/>
      <c r="D488" s="81"/>
      <c r="E488" s="81"/>
      <c r="M488" s="1" t="s">
        <v>362</v>
      </c>
      <c r="O488" s="1" t="s">
        <v>362</v>
      </c>
      <c r="P488" s="50"/>
      <c r="Q488" s="1" t="s">
        <v>362</v>
      </c>
      <c r="R488" s="50"/>
      <c r="S488" s="1" t="s">
        <v>362</v>
      </c>
    </row>
    <row r="489" spans="2:20" ht="12.75" customHeight="1" collapsed="1">
      <c r="B489" s="66"/>
      <c r="C489" s="68"/>
      <c r="D489" s="68"/>
      <c r="E489" s="68"/>
      <c r="F489" s="50"/>
      <c r="H489" s="66"/>
      <c r="I489" s="66"/>
      <c r="J489" s="50"/>
      <c r="K489" s="50"/>
      <c r="P489" s="50"/>
      <c r="R489" s="50"/>
    </row>
    <row r="490" spans="2:20" ht="12.75" customHeight="1">
      <c r="C490" s="139" t="s">
        <v>511</v>
      </c>
      <c r="D490" s="172"/>
      <c r="E490" s="172"/>
      <c r="F490" s="141">
        <f>ROUND(B492*C492*D492*E492,0)</f>
        <v>5</v>
      </c>
      <c r="G490" s="142" t="s">
        <v>33</v>
      </c>
      <c r="H490" s="143">
        <v>1300</v>
      </c>
      <c r="I490" s="143">
        <f>J490/H267</f>
        <v>0.90277777777777779</v>
      </c>
      <c r="J490" s="144">
        <f>ROUND(+F490*H490,0)</f>
        <v>6500</v>
      </c>
      <c r="M490" s="1" t="s">
        <v>362</v>
      </c>
      <c r="O490" s="1" t="s">
        <v>362</v>
      </c>
      <c r="P490" s="50"/>
      <c r="Q490" s="1" t="s">
        <v>362</v>
      </c>
      <c r="R490" s="50"/>
      <c r="S490" s="1" t="s">
        <v>362</v>
      </c>
    </row>
    <row r="491" spans="2:20" s="8" customFormat="1" ht="12.75" hidden="1" customHeight="1" outlineLevel="1">
      <c r="B491" s="161" t="s">
        <v>378</v>
      </c>
      <c r="C491" s="145" t="s">
        <v>382</v>
      </c>
      <c r="D491" s="77" t="s">
        <v>382</v>
      </c>
      <c r="E491" s="77" t="s">
        <v>383</v>
      </c>
      <c r="J491" s="146"/>
      <c r="M491" s="8" t="s">
        <v>362</v>
      </c>
      <c r="O491" s="8" t="s">
        <v>362</v>
      </c>
      <c r="P491" s="78"/>
      <c r="Q491" s="8" t="s">
        <v>362</v>
      </c>
      <c r="R491" s="78"/>
      <c r="S491" s="8" t="s">
        <v>362</v>
      </c>
    </row>
    <row r="492" spans="2:20" ht="12.75" hidden="1" customHeight="1" outlineLevel="1">
      <c r="B492" s="170">
        <f>+E487</f>
        <v>19.200000000000003</v>
      </c>
      <c r="C492" s="152">
        <v>0.55000000000000004</v>
      </c>
      <c r="D492" s="83">
        <v>0.45</v>
      </c>
      <c r="E492" s="83">
        <v>1</v>
      </c>
      <c r="J492" s="148"/>
      <c r="M492" s="1" t="s">
        <v>362</v>
      </c>
      <c r="O492" s="1" t="s">
        <v>362</v>
      </c>
      <c r="P492" s="50"/>
      <c r="Q492" s="1" t="s">
        <v>362</v>
      </c>
      <c r="R492" s="50"/>
      <c r="S492" s="1" t="s">
        <v>362</v>
      </c>
    </row>
    <row r="493" spans="2:20" ht="12.75" hidden="1" customHeight="1" outlineLevel="1">
      <c r="B493" s="171"/>
      <c r="C493" s="156"/>
      <c r="D493" s="79"/>
      <c r="E493" s="99" t="s">
        <v>501</v>
      </c>
      <c r="J493" s="148"/>
      <c r="M493" s="1" t="s">
        <v>362</v>
      </c>
      <c r="O493" s="1" t="s">
        <v>362</v>
      </c>
      <c r="P493" s="50"/>
      <c r="Q493" s="1" t="s">
        <v>362</v>
      </c>
      <c r="R493" s="50"/>
      <c r="S493" s="1" t="s">
        <v>362</v>
      </c>
    </row>
    <row r="494" spans="2:20" ht="12.75" customHeight="1" collapsed="1">
      <c r="C494" s="149"/>
      <c r="J494" s="148"/>
      <c r="M494" s="1" t="s">
        <v>362</v>
      </c>
      <c r="O494" s="1" t="s">
        <v>362</v>
      </c>
      <c r="P494" s="50"/>
      <c r="Q494" s="1" t="s">
        <v>362</v>
      </c>
      <c r="R494" s="50"/>
      <c r="S494" s="1" t="s">
        <v>362</v>
      </c>
    </row>
    <row r="495" spans="2:20" ht="12.75" customHeight="1">
      <c r="C495" s="149" t="s">
        <v>510</v>
      </c>
      <c r="F495" s="50">
        <f>ROUND(E497,0)</f>
        <v>38</v>
      </c>
      <c r="G495" s="13" t="s">
        <v>36</v>
      </c>
      <c r="H495" s="66">
        <v>195</v>
      </c>
      <c r="I495" s="66">
        <f>J495/H267</f>
        <v>1.0291666666666666</v>
      </c>
      <c r="J495" s="150">
        <f>ROUND(+F495*H495,0)</f>
        <v>7410</v>
      </c>
      <c r="M495" s="1" t="s">
        <v>362</v>
      </c>
      <c r="O495" s="1" t="s">
        <v>362</v>
      </c>
      <c r="P495" s="50"/>
      <c r="Q495" s="1" t="s">
        <v>362</v>
      </c>
      <c r="R495" s="50"/>
      <c r="S495" s="1" t="s">
        <v>362</v>
      </c>
    </row>
    <row r="496" spans="2:20" s="8" customFormat="1" ht="12.75" hidden="1" customHeight="1" outlineLevel="1">
      <c r="B496" s="161" t="s">
        <v>378</v>
      </c>
      <c r="C496" s="145" t="s">
        <v>382</v>
      </c>
      <c r="D496" s="77" t="s">
        <v>382</v>
      </c>
      <c r="E496" s="77" t="s">
        <v>383</v>
      </c>
      <c r="J496" s="146"/>
      <c r="M496" s="8" t="s">
        <v>362</v>
      </c>
      <c r="O496" s="8" t="s">
        <v>362</v>
      </c>
      <c r="P496" s="78"/>
      <c r="Q496" s="8" t="s">
        <v>362</v>
      </c>
      <c r="R496" s="78"/>
      <c r="S496" s="8" t="s">
        <v>362</v>
      </c>
    </row>
    <row r="497" spans="2:19" ht="12.75" hidden="1" customHeight="1" outlineLevel="1">
      <c r="B497" s="170">
        <f>+E487</f>
        <v>19.200000000000003</v>
      </c>
      <c r="C497" s="152">
        <f>0.45+0.45+0.55+0.55</f>
        <v>2</v>
      </c>
      <c r="D497" s="83">
        <v>1</v>
      </c>
      <c r="E497" s="83">
        <f>+B497*C497</f>
        <v>38.400000000000006</v>
      </c>
      <c r="J497" s="148"/>
      <c r="M497" s="1" t="s">
        <v>362</v>
      </c>
      <c r="O497" s="1" t="s">
        <v>362</v>
      </c>
      <c r="P497" s="50"/>
      <c r="Q497" s="1" t="s">
        <v>362</v>
      </c>
      <c r="R497" s="50"/>
      <c r="S497" s="1" t="s">
        <v>362</v>
      </c>
    </row>
    <row r="498" spans="2:19" ht="12.75" hidden="1" customHeight="1" outlineLevel="1">
      <c r="B498" s="171"/>
      <c r="C498" s="156"/>
      <c r="D498" s="79"/>
      <c r="E498" s="99" t="s">
        <v>501</v>
      </c>
      <c r="J498" s="148"/>
      <c r="M498" s="1" t="s">
        <v>362</v>
      </c>
      <c r="O498" s="1" t="s">
        <v>362</v>
      </c>
      <c r="P498" s="50"/>
      <c r="Q498" s="1" t="s">
        <v>362</v>
      </c>
      <c r="R498" s="50"/>
      <c r="S498" s="1" t="s">
        <v>362</v>
      </c>
    </row>
    <row r="499" spans="2:19" ht="12.75" hidden="1" customHeight="1" outlineLevel="1">
      <c r="C499" s="155"/>
      <c r="D499" s="86"/>
      <c r="E499" s="100"/>
      <c r="J499" s="148"/>
      <c r="P499" s="50"/>
      <c r="R499" s="50"/>
    </row>
    <row r="500" spans="2:19" ht="12.75" customHeight="1" collapsed="1">
      <c r="C500" s="149"/>
      <c r="F500" s="50"/>
      <c r="H500" s="66"/>
      <c r="I500" s="66"/>
      <c r="J500" s="150"/>
      <c r="M500" s="1" t="s">
        <v>362</v>
      </c>
      <c r="O500" s="1" t="s">
        <v>362</v>
      </c>
      <c r="P500" s="50"/>
      <c r="Q500" s="1" t="s">
        <v>362</v>
      </c>
      <c r="R500" s="50"/>
      <c r="S500" s="1" t="s">
        <v>362</v>
      </c>
    </row>
    <row r="501" spans="2:19" ht="12.75" customHeight="1">
      <c r="C501" s="149" t="s">
        <v>397</v>
      </c>
      <c r="F501" s="50">
        <f>+F490*C502</f>
        <v>600</v>
      </c>
      <c r="G501" s="13" t="s">
        <v>51</v>
      </c>
      <c r="H501" s="66">
        <f>+H435</f>
        <v>13.5</v>
      </c>
      <c r="I501" s="66">
        <f>J501/H267</f>
        <v>1.125</v>
      </c>
      <c r="J501" s="150">
        <f>ROUND(+F501*H501,0)</f>
        <v>8100</v>
      </c>
      <c r="M501" s="1" t="s">
        <v>362</v>
      </c>
      <c r="O501" s="1" t="s">
        <v>362</v>
      </c>
      <c r="P501" s="50"/>
      <c r="Q501" s="1" t="s">
        <v>362</v>
      </c>
      <c r="R501" s="50"/>
      <c r="S501" s="1" t="s">
        <v>362</v>
      </c>
    </row>
    <row r="502" spans="2:19" ht="12.75" customHeight="1">
      <c r="C502" s="157">
        <v>120</v>
      </c>
      <c r="D502" s="159" t="s">
        <v>398</v>
      </c>
      <c r="E502" s="159"/>
      <c r="F502" s="159"/>
      <c r="G502" s="159"/>
      <c r="H502" s="159"/>
      <c r="I502" s="159"/>
      <c r="J502" s="160"/>
      <c r="M502" s="1" t="s">
        <v>362</v>
      </c>
      <c r="O502" s="1" t="s">
        <v>362</v>
      </c>
      <c r="P502" s="50"/>
      <c r="Q502" s="1" t="s">
        <v>362</v>
      </c>
      <c r="R502" s="50"/>
      <c r="S502" s="1" t="s">
        <v>362</v>
      </c>
    </row>
    <row r="503" spans="2:19" ht="12.75" customHeight="1">
      <c r="C503" s="50"/>
      <c r="P503" s="50"/>
      <c r="R503" s="50"/>
    </row>
    <row r="504" spans="2:19" ht="12.75" customHeight="1">
      <c r="B504" s="66">
        <f>B483+0.01</f>
        <v>3.0599999999999987</v>
      </c>
      <c r="C504" s="1" t="s">
        <v>615</v>
      </c>
      <c r="D504" s="82"/>
      <c r="F504" s="50">
        <f>+E506</f>
        <v>269.32</v>
      </c>
      <c r="G504" s="13" t="s">
        <v>36</v>
      </c>
      <c r="H504" s="66">
        <v>340</v>
      </c>
      <c r="I504" s="66">
        <f>K504/$H$267</f>
        <v>12.717916666666667</v>
      </c>
      <c r="K504" s="50">
        <f>ROUND(+F504*H504,0)</f>
        <v>91569</v>
      </c>
      <c r="M504" s="1" t="s">
        <v>362</v>
      </c>
      <c r="N504" s="1" t="s">
        <v>376</v>
      </c>
      <c r="O504" s="1" t="s">
        <v>362</v>
      </c>
      <c r="P504" s="50">
        <f>K504</f>
        <v>91569</v>
      </c>
      <c r="Q504" s="1" t="s">
        <v>362</v>
      </c>
      <c r="S504" s="1" t="s">
        <v>362</v>
      </c>
    </row>
    <row r="505" spans="2:19" s="8" customFormat="1" ht="12.75" hidden="1" customHeight="1" outlineLevel="1">
      <c r="C505" s="87" t="s">
        <v>23</v>
      </c>
      <c r="D505" s="101" t="s">
        <v>378</v>
      </c>
      <c r="E505" s="87" t="s">
        <v>379</v>
      </c>
      <c r="M505" s="8" t="s">
        <v>362</v>
      </c>
      <c r="O505" s="8" t="s">
        <v>362</v>
      </c>
      <c r="P505" s="78"/>
      <c r="Q505" s="8" t="s">
        <v>362</v>
      </c>
      <c r="R505" s="78"/>
      <c r="S505" s="8" t="s">
        <v>362</v>
      </c>
    </row>
    <row r="506" spans="2:19" ht="12.75" hidden="1" customHeight="1" outlineLevel="1">
      <c r="C506" s="89">
        <v>336.65</v>
      </c>
      <c r="D506" s="90">
        <v>0.8</v>
      </c>
      <c r="E506" s="89">
        <f>+C506*D506</f>
        <v>269.32</v>
      </c>
      <c r="M506" s="1" t="s">
        <v>362</v>
      </c>
      <c r="O506" s="1" t="s">
        <v>362</v>
      </c>
      <c r="P506" s="50"/>
      <c r="Q506" s="1" t="s">
        <v>362</v>
      </c>
      <c r="R506" s="50"/>
      <c r="S506" s="1" t="s">
        <v>362</v>
      </c>
    </row>
    <row r="507" spans="2:19" ht="12.75" hidden="1" customHeight="1" outlineLevel="1">
      <c r="C507" s="89"/>
      <c r="D507" s="90"/>
      <c r="E507" s="89"/>
      <c r="M507" s="1" t="s">
        <v>362</v>
      </c>
      <c r="O507" s="1" t="s">
        <v>362</v>
      </c>
      <c r="P507" s="50"/>
      <c r="Q507" s="1" t="s">
        <v>362</v>
      </c>
      <c r="R507" s="50"/>
      <c r="S507" s="1" t="s">
        <v>362</v>
      </c>
    </row>
    <row r="508" spans="2:19" ht="12.75" hidden="1" customHeight="1" outlineLevel="1">
      <c r="C508" s="89"/>
      <c r="D508" s="90"/>
      <c r="E508" s="89"/>
      <c r="M508" s="1" t="s">
        <v>362</v>
      </c>
      <c r="O508" s="1" t="s">
        <v>362</v>
      </c>
      <c r="P508" s="50"/>
      <c r="Q508" s="1" t="s">
        <v>362</v>
      </c>
      <c r="R508" s="50"/>
      <c r="S508" s="1" t="s">
        <v>362</v>
      </c>
    </row>
    <row r="509" spans="2:19" ht="12.75" hidden="1" customHeight="1" outlineLevel="1">
      <c r="C509" s="89"/>
      <c r="D509" s="90"/>
      <c r="E509" s="89"/>
      <c r="M509" s="1" t="s">
        <v>362</v>
      </c>
      <c r="O509" s="1" t="s">
        <v>362</v>
      </c>
      <c r="P509" s="50"/>
      <c r="Q509" s="1" t="s">
        <v>362</v>
      </c>
      <c r="R509" s="50"/>
      <c r="S509" s="1" t="s">
        <v>362</v>
      </c>
    </row>
    <row r="510" spans="2:19" ht="12.75" hidden="1" customHeight="1" outlineLevel="1">
      <c r="C510" s="89"/>
      <c r="D510" s="90"/>
      <c r="E510" s="89"/>
      <c r="P510" s="50"/>
      <c r="R510" s="50"/>
    </row>
    <row r="511" spans="2:19" ht="12.75" hidden="1" customHeight="1" outlineLevel="1">
      <c r="C511" s="89"/>
      <c r="D511" s="90"/>
      <c r="E511" s="89"/>
      <c r="P511" s="50"/>
      <c r="R511" s="50"/>
    </row>
    <row r="512" spans="2:19" ht="12.75" hidden="1" customHeight="1" outlineLevel="1">
      <c r="C512" s="89"/>
      <c r="D512" s="90" t="s">
        <v>380</v>
      </c>
      <c r="E512" s="89">
        <f>ROUND(SUM(E506:E511),0)</f>
        <v>269</v>
      </c>
      <c r="P512" s="50"/>
      <c r="R512" s="50"/>
    </row>
    <row r="513" spans="2:19" ht="12.75" hidden="1" customHeight="1" outlineLevel="1">
      <c r="C513" s="102" t="s">
        <v>408</v>
      </c>
      <c r="D513" s="101" t="s">
        <v>383</v>
      </c>
      <c r="E513" s="102" t="s">
        <v>36</v>
      </c>
      <c r="P513" s="50"/>
      <c r="R513" s="50"/>
    </row>
    <row r="514" spans="2:19" ht="12.75" hidden="1" customHeight="1" outlineLevel="1">
      <c r="C514" s="89">
        <v>0.28000000000000003</v>
      </c>
      <c r="D514" s="103">
        <v>0.8</v>
      </c>
      <c r="E514" s="89">
        <f>ROUND(E512*D514,0)</f>
        <v>215</v>
      </c>
      <c r="P514" s="50"/>
      <c r="R514" s="50"/>
    </row>
    <row r="515" spans="2:19" ht="12.75" customHeight="1" collapsed="1">
      <c r="D515" s="82"/>
    </row>
    <row r="516" spans="2:19" ht="12.75" customHeight="1">
      <c r="B516" s="66">
        <f>B504+0.01</f>
        <v>3.0699999999999985</v>
      </c>
      <c r="C516" s="1" t="s">
        <v>409</v>
      </c>
      <c r="F516" s="50">
        <f>(+F362+F310+F405+F448)*D517</f>
        <v>91.300000000000011</v>
      </c>
      <c r="G516" s="13" t="s">
        <v>33</v>
      </c>
      <c r="H516" s="66">
        <v>200</v>
      </c>
      <c r="I516" s="66">
        <f>K516/$H$267</f>
        <v>2.536111111111111</v>
      </c>
      <c r="K516" s="50">
        <f>ROUND(+F516*H516,0)</f>
        <v>18260</v>
      </c>
      <c r="M516" s="1" t="s">
        <v>362</v>
      </c>
      <c r="N516" s="1" t="s">
        <v>376</v>
      </c>
      <c r="O516" s="1" t="s">
        <v>362</v>
      </c>
      <c r="P516" s="50">
        <f>K516</f>
        <v>18260</v>
      </c>
      <c r="Q516" s="1" t="s">
        <v>362</v>
      </c>
      <c r="R516" s="50"/>
      <c r="S516" s="1" t="s">
        <v>362</v>
      </c>
    </row>
    <row r="517" spans="2:19" ht="12.75" customHeight="1">
      <c r="C517" s="1" t="s">
        <v>410</v>
      </c>
      <c r="D517" s="104">
        <v>0.1</v>
      </c>
      <c r="M517" s="1" t="s">
        <v>362</v>
      </c>
      <c r="O517" s="1" t="s">
        <v>362</v>
      </c>
      <c r="Q517" s="1" t="s">
        <v>362</v>
      </c>
      <c r="S517" s="1" t="s">
        <v>362</v>
      </c>
    </row>
    <row r="518" spans="2:19" s="8" customFormat="1" ht="12.75" hidden="1" customHeight="1" outlineLevel="1">
      <c r="B518" s="92" t="s">
        <v>23</v>
      </c>
      <c r="C518" s="87" t="s">
        <v>411</v>
      </c>
      <c r="D518" s="87" t="s">
        <v>33</v>
      </c>
      <c r="E518" s="87" t="s">
        <v>412</v>
      </c>
      <c r="M518" s="8" t="s">
        <v>362</v>
      </c>
      <c r="O518" s="8" t="s">
        <v>362</v>
      </c>
      <c r="P518" s="78"/>
      <c r="Q518" s="8" t="s">
        <v>362</v>
      </c>
      <c r="R518" s="78"/>
      <c r="S518" s="8" t="s">
        <v>362</v>
      </c>
    </row>
    <row r="519" spans="2:19" ht="12.75" hidden="1" customHeight="1" outlineLevel="1">
      <c r="B519" s="105"/>
      <c r="C519" s="89"/>
      <c r="D519" s="89"/>
      <c r="E519" s="106">
        <v>0.1</v>
      </c>
      <c r="M519" s="1" t="s">
        <v>362</v>
      </c>
      <c r="O519" s="1" t="s">
        <v>362</v>
      </c>
      <c r="P519" s="50"/>
      <c r="Q519" s="1" t="s">
        <v>362</v>
      </c>
      <c r="R519" s="50"/>
      <c r="S519" s="1" t="s">
        <v>362</v>
      </c>
    </row>
    <row r="520" spans="2:19" ht="12.75" hidden="1" customHeight="1" outlineLevel="1">
      <c r="B520" s="105">
        <v>3.02</v>
      </c>
      <c r="C520" s="89" t="s">
        <v>413</v>
      </c>
      <c r="D520" s="89" t="e">
        <f>#REF!</f>
        <v>#REF!</v>
      </c>
      <c r="E520" s="107"/>
      <c r="M520" s="1" t="s">
        <v>362</v>
      </c>
      <c r="O520" s="1" t="s">
        <v>362</v>
      </c>
      <c r="P520" s="50"/>
      <c r="Q520" s="1" t="s">
        <v>362</v>
      </c>
      <c r="R520" s="50"/>
      <c r="S520" s="1" t="s">
        <v>362</v>
      </c>
    </row>
    <row r="521" spans="2:19" ht="12.75" hidden="1" customHeight="1" outlineLevel="1">
      <c r="B521" s="105">
        <v>3.04</v>
      </c>
      <c r="C521" s="89" t="s">
        <v>414</v>
      </c>
      <c r="D521" s="89" t="e">
        <f>#REF!</f>
        <v>#REF!</v>
      </c>
      <c r="E521" s="108"/>
      <c r="M521" s="1" t="s">
        <v>362</v>
      </c>
      <c r="O521" s="1" t="s">
        <v>362</v>
      </c>
      <c r="P521" s="50"/>
      <c r="Q521" s="1" t="s">
        <v>362</v>
      </c>
      <c r="R521" s="50"/>
      <c r="S521" s="1" t="s">
        <v>362</v>
      </c>
    </row>
    <row r="522" spans="2:19" ht="12.75" hidden="1" customHeight="1" outlineLevel="1">
      <c r="C522" s="90" t="s">
        <v>380</v>
      </c>
      <c r="D522" s="89" t="e">
        <f>ROUND(SUM(D519:D521),0)</f>
        <v>#REF!</v>
      </c>
      <c r="P522" s="50"/>
      <c r="R522" s="50"/>
    </row>
    <row r="523" spans="2:19" ht="12.75" customHeight="1" collapsed="1">
      <c r="M523" s="1" t="s">
        <v>362</v>
      </c>
      <c r="O523" s="1" t="s">
        <v>362</v>
      </c>
      <c r="P523" s="50"/>
      <c r="Q523" s="1" t="s">
        <v>362</v>
      </c>
      <c r="R523" s="50"/>
      <c r="S523" s="1" t="s">
        <v>362</v>
      </c>
    </row>
    <row r="524" spans="2:19" ht="12.75" customHeight="1">
      <c r="B524" s="66">
        <f>B516+0.01</f>
        <v>3.0799999999999983</v>
      </c>
      <c r="C524" s="1" t="s">
        <v>531</v>
      </c>
      <c r="F524" s="75">
        <f>$F$29</f>
        <v>0.01</v>
      </c>
      <c r="G524" s="13" t="s">
        <v>375</v>
      </c>
      <c r="H524" s="67">
        <f>SUM(K354:K523)</f>
        <v>791974</v>
      </c>
      <c r="I524" s="66">
        <f>K524/$H$267</f>
        <v>1.1000000000000001</v>
      </c>
      <c r="K524" s="50">
        <f>ROUND(+F524*H524,0)</f>
        <v>7920</v>
      </c>
      <c r="M524" s="1" t="s">
        <v>362</v>
      </c>
      <c r="N524" s="1" t="s">
        <v>376</v>
      </c>
      <c r="O524" s="1" t="s">
        <v>362</v>
      </c>
      <c r="P524" s="50">
        <f>K524</f>
        <v>7920</v>
      </c>
      <c r="Q524" s="1" t="s">
        <v>362</v>
      </c>
      <c r="R524" s="50"/>
      <c r="S524" s="1" t="s">
        <v>362</v>
      </c>
    </row>
    <row r="525" spans="2:19" ht="12.75" customHeight="1">
      <c r="B525" s="66"/>
      <c r="C525" s="1" t="s">
        <v>415</v>
      </c>
      <c r="F525" s="109"/>
      <c r="G525" s="109"/>
      <c r="H525" s="109"/>
      <c r="I525" s="109"/>
      <c r="J525" s="109"/>
      <c r="K525" s="109"/>
      <c r="P525" s="50"/>
      <c r="R525" s="50"/>
    </row>
    <row r="526" spans="2:19" ht="12.75" customHeight="1">
      <c r="B526" s="66" t="s">
        <v>375</v>
      </c>
      <c r="C526" s="82"/>
      <c r="D526" s="68"/>
      <c r="E526" s="68"/>
      <c r="F526" s="110"/>
      <c r="G526" s="110"/>
      <c r="H526" s="110"/>
      <c r="I526" s="110"/>
      <c r="J526" s="110"/>
      <c r="K526" s="110"/>
      <c r="M526" s="1" t="s">
        <v>362</v>
      </c>
      <c r="O526" s="1" t="s">
        <v>362</v>
      </c>
      <c r="P526" s="50"/>
      <c r="Q526" s="1" t="s">
        <v>362</v>
      </c>
      <c r="R526" s="50"/>
      <c r="S526" s="1" t="s">
        <v>362</v>
      </c>
    </row>
    <row r="527" spans="2:19" ht="12.75" customHeight="1">
      <c r="B527" s="66"/>
      <c r="C527" s="82"/>
      <c r="D527" s="68"/>
      <c r="E527" s="68"/>
      <c r="P527" s="50"/>
      <c r="R527" s="50"/>
    </row>
    <row r="528" spans="2:19" ht="12.75" customHeight="1">
      <c r="B528" s="66"/>
      <c r="C528" s="68"/>
      <c r="D528" s="68"/>
      <c r="E528" s="68"/>
      <c r="I528" s="66">
        <f>K528/$H$267</f>
        <v>133.31652777777776</v>
      </c>
      <c r="K528" s="50">
        <f>SUM(K298:K526)</f>
        <v>959879</v>
      </c>
      <c r="L528" s="50">
        <f>K528</f>
        <v>959879</v>
      </c>
      <c r="M528" s="1" t="s">
        <v>362</v>
      </c>
      <c r="O528" s="1" t="s">
        <v>362</v>
      </c>
      <c r="P528" s="50"/>
      <c r="Q528" s="1" t="s">
        <v>362</v>
      </c>
      <c r="R528" s="50"/>
      <c r="S528" s="1" t="s">
        <v>362</v>
      </c>
    </row>
    <row r="529" spans="2:19" ht="12.75" customHeight="1">
      <c r="B529" s="66"/>
      <c r="C529" s="68"/>
      <c r="D529" s="68"/>
      <c r="E529" s="68"/>
      <c r="F529" s="76"/>
      <c r="G529" s="76"/>
      <c r="H529" s="76"/>
      <c r="I529" s="76"/>
      <c r="J529" s="76"/>
      <c r="K529" s="76"/>
      <c r="M529" s="1" t="s">
        <v>362</v>
      </c>
      <c r="O529" s="1" t="s">
        <v>362</v>
      </c>
      <c r="P529" s="50"/>
      <c r="Q529" s="1" t="s">
        <v>362</v>
      </c>
      <c r="R529" s="50"/>
      <c r="S529" s="1" t="s">
        <v>362</v>
      </c>
    </row>
    <row r="530" spans="2:19" ht="12.75" customHeight="1">
      <c r="C530" s="68"/>
      <c r="D530" s="68"/>
      <c r="E530" s="68"/>
      <c r="M530" s="1" t="s">
        <v>362</v>
      </c>
      <c r="O530" s="1" t="s">
        <v>362</v>
      </c>
      <c r="P530" s="50"/>
      <c r="Q530" s="1" t="s">
        <v>362</v>
      </c>
      <c r="R530" s="50"/>
      <c r="S530" s="1" t="s">
        <v>362</v>
      </c>
    </row>
    <row r="531" spans="2:19" ht="12.75" customHeight="1">
      <c r="B531" s="72">
        <v>4</v>
      </c>
      <c r="C531" s="111" t="s">
        <v>416</v>
      </c>
      <c r="D531" s="68"/>
      <c r="E531" s="68"/>
      <c r="M531" s="1" t="s">
        <v>362</v>
      </c>
      <c r="O531" s="1" t="s">
        <v>362</v>
      </c>
      <c r="P531" s="50"/>
      <c r="Q531" s="1" t="s">
        <v>362</v>
      </c>
      <c r="R531" s="50"/>
      <c r="S531" s="1" t="s">
        <v>362</v>
      </c>
    </row>
    <row r="532" spans="2:19" ht="12.75" customHeight="1">
      <c r="B532" s="66"/>
      <c r="C532" s="68"/>
      <c r="D532" s="68"/>
      <c r="E532" s="68"/>
      <c r="M532" s="1" t="s">
        <v>362</v>
      </c>
      <c r="O532" s="1" t="s">
        <v>362</v>
      </c>
      <c r="P532" s="50"/>
      <c r="Q532" s="1" t="s">
        <v>362</v>
      </c>
      <c r="R532" s="50"/>
      <c r="S532" s="1" t="s">
        <v>362</v>
      </c>
    </row>
    <row r="533" spans="2:19" ht="12.75" customHeight="1">
      <c r="B533" s="66">
        <f>B531+0.01</f>
        <v>4.01</v>
      </c>
      <c r="C533" s="1" t="s">
        <v>595</v>
      </c>
      <c r="D533" s="68"/>
      <c r="E533" s="68"/>
      <c r="F533" s="50">
        <f>D543</f>
        <v>7200</v>
      </c>
      <c r="G533" s="13" t="s">
        <v>36</v>
      </c>
      <c r="H533" s="66">
        <f>ROUND(SUM(J545:J557)/F533,2)</f>
        <v>332</v>
      </c>
      <c r="I533" s="66">
        <f>K533/$H$267</f>
        <v>332</v>
      </c>
      <c r="J533" s="50"/>
      <c r="K533" s="50">
        <f>ROUND(+F533*H533,0)</f>
        <v>2390400</v>
      </c>
      <c r="M533" s="1" t="s">
        <v>362</v>
      </c>
      <c r="N533" s="1" t="s">
        <v>376</v>
      </c>
      <c r="O533" s="1" t="s">
        <v>362</v>
      </c>
      <c r="P533" s="50">
        <f>K533</f>
        <v>2390400</v>
      </c>
      <c r="Q533" s="1" t="s">
        <v>362</v>
      </c>
      <c r="R533" s="50"/>
      <c r="S533" s="1" t="s">
        <v>362</v>
      </c>
    </row>
    <row r="534" spans="2:19" ht="12.75" customHeight="1">
      <c r="C534" s="1" t="s">
        <v>565</v>
      </c>
      <c r="M534" s="1" t="s">
        <v>362</v>
      </c>
      <c r="O534" s="1" t="s">
        <v>362</v>
      </c>
      <c r="P534" s="50"/>
      <c r="Q534" s="1" t="s">
        <v>362</v>
      </c>
      <c r="R534" s="50"/>
      <c r="S534" s="1" t="s">
        <v>362</v>
      </c>
    </row>
    <row r="535" spans="2:19" s="8" customFormat="1" ht="12.75" customHeight="1" outlineLevel="1">
      <c r="C535" s="87" t="s">
        <v>23</v>
      </c>
      <c r="D535" s="87" t="s">
        <v>7</v>
      </c>
      <c r="E535" s="87"/>
      <c r="M535" s="8" t="s">
        <v>362</v>
      </c>
      <c r="O535" s="8" t="s">
        <v>362</v>
      </c>
      <c r="P535" s="78"/>
      <c r="Q535" s="8" t="s">
        <v>362</v>
      </c>
      <c r="R535" s="78"/>
      <c r="S535" s="8" t="s">
        <v>362</v>
      </c>
    </row>
    <row r="536" spans="2:19" ht="12.75" customHeight="1" outlineLevel="1">
      <c r="C536" s="89" t="e">
        <f>#REF!</f>
        <v>#REF!</v>
      </c>
      <c r="D536" s="103">
        <f>+H259</f>
        <v>7200</v>
      </c>
      <c r="E536" s="89"/>
      <c r="M536" s="1" t="s">
        <v>362</v>
      </c>
      <c r="O536" s="1" t="s">
        <v>362</v>
      </c>
      <c r="P536" s="50"/>
      <c r="Q536" s="1" t="s">
        <v>362</v>
      </c>
      <c r="R536" s="50"/>
      <c r="S536" s="1" t="s">
        <v>362</v>
      </c>
    </row>
    <row r="537" spans="2:19" ht="12.75" customHeight="1" outlineLevel="1">
      <c r="C537" s="89" t="s">
        <v>543</v>
      </c>
      <c r="D537" s="103">
        <v>0</v>
      </c>
      <c r="E537" s="89"/>
      <c r="M537" s="1" t="s">
        <v>362</v>
      </c>
      <c r="O537" s="1" t="s">
        <v>362</v>
      </c>
      <c r="P537" s="50"/>
      <c r="Q537" s="1" t="s">
        <v>362</v>
      </c>
      <c r="R537" s="50"/>
      <c r="S537" s="1" t="s">
        <v>362</v>
      </c>
    </row>
    <row r="538" spans="2:19" ht="12.75" customHeight="1" outlineLevel="1">
      <c r="C538" s="89" t="s">
        <v>559</v>
      </c>
      <c r="D538" s="103">
        <v>0</v>
      </c>
      <c r="E538" s="89"/>
      <c r="M538" s="1" t="s">
        <v>362</v>
      </c>
      <c r="O538" s="1" t="s">
        <v>362</v>
      </c>
      <c r="P538" s="50"/>
      <c r="Q538" s="1" t="s">
        <v>362</v>
      </c>
      <c r="R538" s="50"/>
      <c r="S538" s="1" t="s">
        <v>362</v>
      </c>
    </row>
    <row r="539" spans="2:19" ht="12.75" customHeight="1" outlineLevel="1">
      <c r="C539" s="89"/>
      <c r="D539" s="103">
        <v>0</v>
      </c>
      <c r="E539" s="89"/>
      <c r="M539" s="1" t="s">
        <v>362</v>
      </c>
      <c r="O539" s="1" t="s">
        <v>362</v>
      </c>
      <c r="P539" s="50"/>
      <c r="Q539" s="1" t="s">
        <v>362</v>
      </c>
      <c r="R539" s="50"/>
      <c r="S539" s="1" t="s">
        <v>362</v>
      </c>
    </row>
    <row r="540" spans="2:19" ht="12.75" customHeight="1" outlineLevel="1">
      <c r="C540" s="89"/>
      <c r="D540" s="103"/>
      <c r="E540" s="89"/>
      <c r="M540" s="1" t="s">
        <v>362</v>
      </c>
      <c r="O540" s="1" t="s">
        <v>362</v>
      </c>
      <c r="P540" s="50"/>
      <c r="Q540" s="1" t="s">
        <v>362</v>
      </c>
      <c r="R540" s="50"/>
      <c r="S540" s="1" t="s">
        <v>362</v>
      </c>
    </row>
    <row r="541" spans="2:19" ht="12.75" customHeight="1" outlineLevel="1">
      <c r="C541" s="89"/>
      <c r="D541" s="103"/>
      <c r="E541" s="89"/>
      <c r="M541" s="1" t="s">
        <v>362</v>
      </c>
      <c r="O541" s="1" t="s">
        <v>362</v>
      </c>
      <c r="P541" s="50"/>
      <c r="Q541" s="1" t="s">
        <v>362</v>
      </c>
      <c r="R541" s="50"/>
      <c r="S541" s="1" t="s">
        <v>362</v>
      </c>
    </row>
    <row r="542" spans="2:19" ht="12.75" customHeight="1" outlineLevel="1">
      <c r="C542" s="89"/>
      <c r="D542" s="103"/>
      <c r="E542" s="89"/>
      <c r="M542" s="1" t="s">
        <v>362</v>
      </c>
      <c r="O542" s="1" t="s">
        <v>362</v>
      </c>
      <c r="P542" s="50"/>
      <c r="Q542" s="1" t="s">
        <v>362</v>
      </c>
      <c r="R542" s="50"/>
      <c r="S542" s="1" t="s">
        <v>362</v>
      </c>
    </row>
    <row r="543" spans="2:19" ht="12.75" customHeight="1" outlineLevel="1">
      <c r="C543" s="89" t="s">
        <v>380</v>
      </c>
      <c r="D543" s="103">
        <f>ROUND(SUM(D536:D542),0)</f>
        <v>7200</v>
      </c>
      <c r="E543" s="89"/>
      <c r="M543" s="1" t="s">
        <v>362</v>
      </c>
      <c r="O543" s="1" t="s">
        <v>362</v>
      </c>
      <c r="P543" s="50"/>
      <c r="Q543" s="1" t="s">
        <v>362</v>
      </c>
      <c r="R543" s="50"/>
      <c r="S543" s="1" t="s">
        <v>362</v>
      </c>
    </row>
    <row r="544" spans="2:19" ht="12.75" customHeight="1">
      <c r="P544" s="50"/>
      <c r="R544" s="50"/>
    </row>
    <row r="545" spans="2:19" ht="12.75" customHeight="1">
      <c r="B545" s="68"/>
      <c r="C545" s="173" t="s">
        <v>573</v>
      </c>
      <c r="D545" s="172"/>
      <c r="E545" s="172"/>
      <c r="F545" s="141">
        <f>F533</f>
        <v>7200</v>
      </c>
      <c r="G545" s="142" t="s">
        <v>36</v>
      </c>
      <c r="H545" s="143">
        <v>12</v>
      </c>
      <c r="I545" s="143">
        <f>J545/$H$267</f>
        <v>12</v>
      </c>
      <c r="J545" s="144">
        <f>ROUND(+F545*H545,0)</f>
        <v>86400</v>
      </c>
      <c r="M545" s="1" t="s">
        <v>362</v>
      </c>
      <c r="O545" s="1" t="s">
        <v>362</v>
      </c>
      <c r="P545" s="50"/>
      <c r="Q545" s="1" t="s">
        <v>362</v>
      </c>
      <c r="R545" s="50"/>
      <c r="S545" s="1" t="s">
        <v>362</v>
      </c>
    </row>
    <row r="546" spans="2:19" ht="12.75" customHeight="1">
      <c r="B546" s="68"/>
      <c r="C546" s="151"/>
      <c r="F546" s="50"/>
      <c r="G546" s="13"/>
      <c r="H546" s="66"/>
      <c r="I546" s="66"/>
      <c r="J546" s="150"/>
      <c r="P546" s="50"/>
      <c r="R546" s="50"/>
    </row>
    <row r="547" spans="2:19" ht="12.75" customHeight="1">
      <c r="B547" s="68"/>
      <c r="C547" s="151" t="s">
        <v>597</v>
      </c>
      <c r="F547" s="50">
        <f>+F545*0.15</f>
        <v>1080</v>
      </c>
      <c r="G547" s="13" t="s">
        <v>33</v>
      </c>
      <c r="H547" s="66">
        <v>280</v>
      </c>
      <c r="I547" s="66">
        <f>J547/$H$267</f>
        <v>42</v>
      </c>
      <c r="J547" s="150">
        <f>ROUND(+F547*H547,0)</f>
        <v>302400</v>
      </c>
      <c r="P547" s="50"/>
      <c r="R547" s="50"/>
    </row>
    <row r="548" spans="2:19" ht="12.75" customHeight="1">
      <c r="B548" s="68"/>
      <c r="C548" s="151"/>
      <c r="J548" s="148"/>
      <c r="M548" s="1" t="s">
        <v>362</v>
      </c>
      <c r="O548" s="1" t="s">
        <v>362</v>
      </c>
      <c r="P548" s="50"/>
      <c r="Q548" s="1" t="s">
        <v>362</v>
      </c>
      <c r="R548" s="50"/>
      <c r="S548" s="1" t="s">
        <v>362</v>
      </c>
    </row>
    <row r="549" spans="2:19" ht="12.75" customHeight="1">
      <c r="B549" s="68"/>
      <c r="C549" s="151" t="s">
        <v>417</v>
      </c>
      <c r="F549" s="50">
        <f>F533</f>
        <v>7200</v>
      </c>
      <c r="G549" s="13" t="s">
        <v>36</v>
      </c>
      <c r="H549" s="66">
        <v>6</v>
      </c>
      <c r="I549" s="66">
        <f>J549/$H$267</f>
        <v>6</v>
      </c>
      <c r="J549" s="150">
        <f>ROUND(+F549*H549,0)</f>
        <v>43200</v>
      </c>
      <c r="M549" s="1" t="s">
        <v>362</v>
      </c>
      <c r="O549" s="1" t="s">
        <v>362</v>
      </c>
      <c r="P549" s="50"/>
      <c r="Q549" s="1" t="s">
        <v>362</v>
      </c>
      <c r="R549" s="50"/>
      <c r="S549" s="1" t="s">
        <v>362</v>
      </c>
    </row>
    <row r="550" spans="2:19" ht="12.75" customHeight="1">
      <c r="B550" s="68"/>
      <c r="C550" s="151"/>
      <c r="J550" s="148"/>
    </row>
    <row r="551" spans="2:19" ht="12.75" customHeight="1">
      <c r="B551" s="68"/>
      <c r="C551" s="151" t="s">
        <v>512</v>
      </c>
      <c r="F551" s="50">
        <f>ROUND(D554*E554,0)</f>
        <v>1152</v>
      </c>
      <c r="G551" s="13" t="s">
        <v>33</v>
      </c>
      <c r="H551" s="66">
        <v>1200</v>
      </c>
      <c r="I551" s="66">
        <f>J551/$H$267</f>
        <v>192</v>
      </c>
      <c r="J551" s="150">
        <f>ROUND(+F551*H551,0)</f>
        <v>1382400</v>
      </c>
      <c r="M551" s="1" t="s">
        <v>362</v>
      </c>
      <c r="O551" s="1" t="s">
        <v>362</v>
      </c>
      <c r="P551" s="50"/>
      <c r="Q551" s="1" t="s">
        <v>362</v>
      </c>
      <c r="R551" s="50"/>
      <c r="S551" s="1" t="s">
        <v>362</v>
      </c>
    </row>
    <row r="552" spans="2:19" ht="12.75" customHeight="1">
      <c r="B552" s="68"/>
      <c r="C552" s="151">
        <v>160</v>
      </c>
      <c r="D552" s="1" t="s">
        <v>418</v>
      </c>
      <c r="F552" s="50"/>
      <c r="G552" s="13"/>
      <c r="H552" s="66"/>
      <c r="I552" s="66"/>
      <c r="J552" s="150"/>
      <c r="P552" s="50"/>
      <c r="R552" s="50"/>
    </row>
    <row r="553" spans="2:19" s="8" customFormat="1" ht="12.75" hidden="1" customHeight="1" outlineLevel="1">
      <c r="C553" s="167" t="s">
        <v>23</v>
      </c>
      <c r="D553" s="87" t="s">
        <v>7</v>
      </c>
      <c r="E553" s="87" t="s">
        <v>419</v>
      </c>
      <c r="J553" s="146"/>
      <c r="M553" s="8" t="s">
        <v>362</v>
      </c>
      <c r="O553" s="8" t="s">
        <v>362</v>
      </c>
      <c r="P553" s="78"/>
      <c r="Q553" s="8" t="s">
        <v>362</v>
      </c>
      <c r="R553" s="78"/>
      <c r="S553" s="8" t="s">
        <v>362</v>
      </c>
    </row>
    <row r="554" spans="2:19" ht="12.75" hidden="1" customHeight="1" outlineLevel="1">
      <c r="C554" s="168">
        <v>4.01</v>
      </c>
      <c r="D554" s="90">
        <f>F533</f>
        <v>7200</v>
      </c>
      <c r="E554" s="89">
        <f>C552/1000</f>
        <v>0.16</v>
      </c>
      <c r="J554" s="148"/>
      <c r="M554" s="1" t="s">
        <v>362</v>
      </c>
      <c r="O554" s="1" t="s">
        <v>362</v>
      </c>
      <c r="P554" s="50"/>
      <c r="Q554" s="1" t="s">
        <v>362</v>
      </c>
      <c r="R554" s="50"/>
      <c r="S554" s="1" t="s">
        <v>362</v>
      </c>
    </row>
    <row r="555" spans="2:19" ht="12.75" hidden="1" customHeight="1" outlineLevel="1">
      <c r="C555" s="168"/>
      <c r="D555" s="89"/>
      <c r="E555" s="89"/>
      <c r="J555" s="148"/>
      <c r="M555" s="1" t="s">
        <v>362</v>
      </c>
      <c r="O555" s="1" t="s">
        <v>362</v>
      </c>
      <c r="P555" s="50"/>
      <c r="Q555" s="1" t="s">
        <v>362</v>
      </c>
      <c r="R555" s="50"/>
      <c r="S555" s="1" t="s">
        <v>362</v>
      </c>
    </row>
    <row r="556" spans="2:19" ht="12.75" customHeight="1" collapsed="1">
      <c r="B556" s="68"/>
      <c r="C556" s="151"/>
      <c r="J556" s="148"/>
      <c r="M556" s="1" t="s">
        <v>362</v>
      </c>
      <c r="O556" s="1" t="s">
        <v>362</v>
      </c>
      <c r="P556" s="50"/>
      <c r="Q556" s="1" t="s">
        <v>362</v>
      </c>
      <c r="R556" s="50"/>
      <c r="S556" s="1" t="s">
        <v>362</v>
      </c>
    </row>
    <row r="557" spans="2:19" ht="12.75" customHeight="1">
      <c r="B557" s="68"/>
      <c r="C557" s="174" t="s">
        <v>574</v>
      </c>
      <c r="D557" s="159"/>
      <c r="E557" s="159"/>
      <c r="F557" s="175">
        <f>+F549</f>
        <v>7200</v>
      </c>
      <c r="G557" s="176" t="s">
        <v>36</v>
      </c>
      <c r="H557" s="177">
        <v>80</v>
      </c>
      <c r="I557" s="177">
        <f>J557/$H$267</f>
        <v>80</v>
      </c>
      <c r="J557" s="178">
        <f>ROUND(+F557*H557,0)</f>
        <v>576000</v>
      </c>
      <c r="P557" s="50"/>
      <c r="R557" s="50"/>
    </row>
    <row r="558" spans="2:19" ht="12.75" customHeight="1">
      <c r="B558" s="68"/>
      <c r="P558" s="50"/>
      <c r="R558" s="50"/>
    </row>
    <row r="559" spans="2:19" ht="12.75" customHeight="1">
      <c r="B559" s="66">
        <f>B533+0.01</f>
        <v>4.0199999999999996</v>
      </c>
      <c r="C559" s="1" t="s">
        <v>420</v>
      </c>
      <c r="F559" s="50">
        <f>F533</f>
        <v>7200</v>
      </c>
      <c r="G559" s="13" t="s">
        <v>36</v>
      </c>
      <c r="H559" s="66">
        <f>ROUND(SUM(J562:J568)/F559,2)</f>
        <v>31.11</v>
      </c>
      <c r="I559" s="66">
        <f>K559/$H$267</f>
        <v>31.11</v>
      </c>
      <c r="K559" s="50">
        <f>ROUND(+F559*H559,0)</f>
        <v>223992</v>
      </c>
      <c r="M559" s="1" t="s">
        <v>362</v>
      </c>
      <c r="N559" s="1" t="s">
        <v>376</v>
      </c>
      <c r="O559" s="1" t="s">
        <v>362</v>
      </c>
      <c r="P559" s="50">
        <f>K559</f>
        <v>223992</v>
      </c>
      <c r="Q559" s="1" t="s">
        <v>362</v>
      </c>
      <c r="R559" s="50"/>
      <c r="S559" s="1" t="s">
        <v>362</v>
      </c>
    </row>
    <row r="560" spans="2:19" ht="12.75" customHeight="1">
      <c r="C560" s="1" t="s">
        <v>421</v>
      </c>
      <c r="M560" s="1" t="s">
        <v>362</v>
      </c>
      <c r="O560" s="1" t="s">
        <v>362</v>
      </c>
      <c r="P560" s="50"/>
      <c r="Q560" s="1" t="s">
        <v>362</v>
      </c>
      <c r="R560" s="50"/>
      <c r="S560" s="1" t="s">
        <v>362</v>
      </c>
    </row>
    <row r="561" spans="2:19" ht="12.75" customHeight="1">
      <c r="M561" s="1" t="s">
        <v>362</v>
      </c>
      <c r="O561" s="1" t="s">
        <v>362</v>
      </c>
      <c r="P561" s="50"/>
      <c r="Q561" s="1" t="s">
        <v>362</v>
      </c>
      <c r="R561" s="50"/>
      <c r="S561" s="1" t="s">
        <v>362</v>
      </c>
    </row>
    <row r="562" spans="2:19" ht="12.75" customHeight="1">
      <c r="B562" s="68"/>
      <c r="C562" s="179" t="s">
        <v>514</v>
      </c>
      <c r="D562" s="172"/>
      <c r="E562" s="172"/>
      <c r="F562" s="141">
        <f>+C565</f>
        <v>3733.333333333333</v>
      </c>
      <c r="G562" s="142" t="s">
        <v>92</v>
      </c>
      <c r="H562" s="143">
        <v>25</v>
      </c>
      <c r="I562" s="143">
        <f>J562/$H$267</f>
        <v>12.962916666666667</v>
      </c>
      <c r="J562" s="144">
        <f>ROUND(+F562*H562,0)</f>
        <v>93333</v>
      </c>
      <c r="M562" s="1" t="s">
        <v>362</v>
      </c>
      <c r="O562" s="1" t="s">
        <v>362</v>
      </c>
      <c r="P562" s="50"/>
      <c r="Q562" s="1" t="s">
        <v>362</v>
      </c>
      <c r="R562" s="50"/>
      <c r="S562" s="1" t="s">
        <v>362</v>
      </c>
    </row>
    <row r="563" spans="2:19" ht="12.75" customHeight="1">
      <c r="B563" s="68"/>
      <c r="C563" s="180" t="s">
        <v>515</v>
      </c>
      <c r="F563" s="50"/>
      <c r="G563" s="13"/>
      <c r="H563" s="66"/>
      <c r="I563" s="66"/>
      <c r="J563" s="150"/>
      <c r="P563" s="50"/>
      <c r="R563" s="50"/>
    </row>
    <row r="564" spans="2:19" s="8" customFormat="1" ht="12.75" hidden="1" customHeight="1" outlineLevel="1">
      <c r="C564" s="167" t="s">
        <v>422</v>
      </c>
      <c r="D564" s="94" t="s">
        <v>423</v>
      </c>
      <c r="E564" s="87"/>
      <c r="J564" s="146"/>
      <c r="M564" s="8" t="s">
        <v>362</v>
      </c>
      <c r="O564" s="8" t="s">
        <v>362</v>
      </c>
      <c r="P564" s="78"/>
      <c r="Q564" s="8" t="s">
        <v>362</v>
      </c>
      <c r="R564" s="78"/>
      <c r="S564" s="8" t="s">
        <v>362</v>
      </c>
    </row>
    <row r="565" spans="2:19" ht="12.75" hidden="1" customHeight="1" outlineLevel="1">
      <c r="C565" s="181">
        <f>((80/3)*70)+((70/3)*80)</f>
        <v>3733.333333333333</v>
      </c>
      <c r="D565" s="90">
        <v>1</v>
      </c>
      <c r="E565" s="89"/>
      <c r="J565" s="148"/>
      <c r="M565" s="1" t="s">
        <v>362</v>
      </c>
      <c r="O565" s="1" t="s">
        <v>362</v>
      </c>
      <c r="P565" s="50"/>
      <c r="Q565" s="1" t="s">
        <v>362</v>
      </c>
      <c r="R565" s="50"/>
      <c r="S565" s="1" t="s">
        <v>362</v>
      </c>
    </row>
    <row r="566" spans="2:19" ht="12.75" hidden="1" customHeight="1" outlineLevel="1">
      <c r="C566" s="168"/>
      <c r="D566" s="89"/>
      <c r="E566" s="89"/>
      <c r="J566" s="148"/>
      <c r="M566" s="1" t="s">
        <v>362</v>
      </c>
      <c r="O566" s="1" t="s">
        <v>362</v>
      </c>
      <c r="P566" s="50"/>
      <c r="Q566" s="1" t="s">
        <v>362</v>
      </c>
      <c r="R566" s="50"/>
      <c r="S566" s="1" t="s">
        <v>362</v>
      </c>
    </row>
    <row r="567" spans="2:19" ht="12.75" customHeight="1" collapsed="1">
      <c r="B567" s="68"/>
      <c r="C567" s="151"/>
      <c r="J567" s="148"/>
      <c r="M567" s="1" t="s">
        <v>362</v>
      </c>
      <c r="O567" s="1" t="s">
        <v>362</v>
      </c>
      <c r="P567" s="50"/>
      <c r="Q567" s="1" t="s">
        <v>362</v>
      </c>
      <c r="R567" s="50"/>
      <c r="S567" s="1" t="s">
        <v>362</v>
      </c>
    </row>
    <row r="568" spans="2:19" ht="12.75" customHeight="1">
      <c r="B568" s="68"/>
      <c r="C568" s="174" t="s">
        <v>513</v>
      </c>
      <c r="D568" s="159"/>
      <c r="E568" s="159"/>
      <c r="F568" s="175">
        <f>F562</f>
        <v>3733.333333333333</v>
      </c>
      <c r="G568" s="176" t="s">
        <v>92</v>
      </c>
      <c r="H568" s="177">
        <v>35</v>
      </c>
      <c r="I568" s="177">
        <f>J568/$H$267</f>
        <v>18.148194444444446</v>
      </c>
      <c r="J568" s="178">
        <f>ROUND(+F568*H568,0)</f>
        <v>130667</v>
      </c>
      <c r="M568" s="1" t="s">
        <v>362</v>
      </c>
      <c r="O568" s="1" t="s">
        <v>362</v>
      </c>
      <c r="P568" s="50"/>
      <c r="Q568" s="1" t="s">
        <v>362</v>
      </c>
      <c r="R568" s="50"/>
      <c r="S568" s="1" t="s">
        <v>362</v>
      </c>
    </row>
    <row r="569" spans="2:19" ht="12.75" customHeight="1">
      <c r="B569" s="68"/>
      <c r="M569" s="1" t="s">
        <v>362</v>
      </c>
      <c r="O569" s="1" t="s">
        <v>362</v>
      </c>
      <c r="P569" s="50"/>
      <c r="Q569" s="1" t="s">
        <v>362</v>
      </c>
      <c r="R569" s="50"/>
      <c r="S569" s="1" t="s">
        <v>362</v>
      </c>
    </row>
    <row r="570" spans="2:19" ht="12.75" customHeight="1">
      <c r="B570" s="66">
        <f>B559+0.01</f>
        <v>4.0299999999999994</v>
      </c>
      <c r="C570" s="1" t="s">
        <v>95</v>
      </c>
      <c r="F570" s="50">
        <f>F533</f>
        <v>7200</v>
      </c>
      <c r="G570" s="13" t="s">
        <v>36</v>
      </c>
      <c r="H570" s="66">
        <f>ROUND((J576+J574)/F570,2)</f>
        <v>18.670000000000002</v>
      </c>
      <c r="I570" s="66">
        <f>K570/$H$267</f>
        <v>18.670000000000002</v>
      </c>
      <c r="K570" s="50">
        <f>ROUND(+F570*H570,0)</f>
        <v>134424</v>
      </c>
      <c r="M570" s="1" t="s">
        <v>362</v>
      </c>
      <c r="N570" s="1" t="s">
        <v>376</v>
      </c>
      <c r="O570" s="1" t="s">
        <v>362</v>
      </c>
      <c r="P570" s="50">
        <f>K570</f>
        <v>134424</v>
      </c>
      <c r="Q570" s="1" t="s">
        <v>362</v>
      </c>
      <c r="R570" s="50"/>
      <c r="S570" s="1" t="s">
        <v>362</v>
      </c>
    </row>
    <row r="571" spans="2:19" ht="12.75" customHeight="1">
      <c r="C571" s="1" t="s">
        <v>424</v>
      </c>
      <c r="M571" s="1" t="s">
        <v>362</v>
      </c>
      <c r="O571" s="1" t="s">
        <v>362</v>
      </c>
      <c r="P571" s="50"/>
      <c r="Q571" s="1" t="s">
        <v>362</v>
      </c>
      <c r="R571" s="50"/>
      <c r="S571" s="1" t="s">
        <v>362</v>
      </c>
    </row>
    <row r="572" spans="2:19" ht="12.75" customHeight="1">
      <c r="C572" s="1" t="s">
        <v>425</v>
      </c>
      <c r="M572" s="1" t="s">
        <v>362</v>
      </c>
      <c r="O572" s="1" t="s">
        <v>362</v>
      </c>
      <c r="P572" s="50"/>
      <c r="Q572" s="1" t="s">
        <v>362</v>
      </c>
      <c r="R572" s="50"/>
      <c r="S572" s="1" t="s">
        <v>362</v>
      </c>
    </row>
    <row r="573" spans="2:19" ht="12.75" customHeight="1">
      <c r="P573" s="50"/>
      <c r="R573" s="50"/>
    </row>
    <row r="574" spans="2:19" ht="12.75" customHeight="1">
      <c r="B574" s="68"/>
      <c r="C574" s="173" t="s">
        <v>513</v>
      </c>
      <c r="D574" s="172"/>
      <c r="E574" s="172"/>
      <c r="F574" s="141">
        <f>+F576</f>
        <v>1119.9999999999998</v>
      </c>
      <c r="G574" s="142" t="s">
        <v>92</v>
      </c>
      <c r="H574" s="143">
        <v>35</v>
      </c>
      <c r="I574" s="143">
        <f>J574/$H$267</f>
        <v>5.4444444444444446</v>
      </c>
      <c r="J574" s="144">
        <f>ROUND(+F574*H574,0)</f>
        <v>39200</v>
      </c>
      <c r="M574" s="1" t="s">
        <v>362</v>
      </c>
      <c r="O574" s="1" t="s">
        <v>362</v>
      </c>
      <c r="P574" s="50"/>
      <c r="Q574" s="1" t="s">
        <v>362</v>
      </c>
      <c r="R574" s="50"/>
      <c r="S574" s="1" t="s">
        <v>362</v>
      </c>
    </row>
    <row r="575" spans="2:19" ht="12.75" customHeight="1">
      <c r="C575" s="151"/>
      <c r="J575" s="148"/>
      <c r="P575" s="50"/>
      <c r="R575" s="50"/>
    </row>
    <row r="576" spans="2:19" ht="12.75" customHeight="1">
      <c r="B576" s="68"/>
      <c r="C576" s="183" t="s">
        <v>426</v>
      </c>
      <c r="D576" s="159"/>
      <c r="E576" s="159"/>
      <c r="F576" s="175">
        <f>+C578</f>
        <v>1119.9999999999998</v>
      </c>
      <c r="G576" s="176" t="s">
        <v>92</v>
      </c>
      <c r="H576" s="177">
        <v>85</v>
      </c>
      <c r="I576" s="177">
        <f>J576/$H$267</f>
        <v>13.222222222222221</v>
      </c>
      <c r="J576" s="178">
        <f>ROUND(+F576*H576,0)</f>
        <v>95200</v>
      </c>
      <c r="M576" s="1" t="s">
        <v>362</v>
      </c>
      <c r="O576" s="1" t="s">
        <v>362</v>
      </c>
      <c r="P576" s="50"/>
      <c r="Q576" s="1" t="s">
        <v>362</v>
      </c>
      <c r="R576" s="50"/>
      <c r="S576" s="1" t="s">
        <v>362</v>
      </c>
    </row>
    <row r="577" spans="2:19" s="8" customFormat="1" ht="12.75" hidden="1" customHeight="1" outlineLevel="1">
      <c r="C577" s="166" t="s">
        <v>422</v>
      </c>
      <c r="D577" s="182" t="s">
        <v>427</v>
      </c>
      <c r="E577" s="166"/>
      <c r="M577" s="8" t="s">
        <v>362</v>
      </c>
      <c r="O577" s="8" t="s">
        <v>362</v>
      </c>
      <c r="P577" s="78"/>
      <c r="Q577" s="8" t="s">
        <v>362</v>
      </c>
      <c r="R577" s="78"/>
      <c r="S577" s="8" t="s">
        <v>362</v>
      </c>
    </row>
    <row r="578" spans="2:19" ht="12.75" hidden="1" customHeight="1" outlineLevel="1">
      <c r="C578" s="90">
        <f>+C565*0.3</f>
        <v>1119.9999999999998</v>
      </c>
      <c r="D578" s="90">
        <v>20</v>
      </c>
      <c r="E578" s="89"/>
      <c r="M578" s="1" t="s">
        <v>362</v>
      </c>
      <c r="O578" s="1" t="s">
        <v>362</v>
      </c>
      <c r="P578" s="50"/>
      <c r="Q578" s="1" t="s">
        <v>362</v>
      </c>
      <c r="R578" s="50"/>
      <c r="S578" s="1" t="s">
        <v>362</v>
      </c>
    </row>
    <row r="579" spans="2:19" ht="12.75" hidden="1" customHeight="1" outlineLevel="1">
      <c r="C579" s="89"/>
      <c r="D579" s="89"/>
      <c r="E579" s="89"/>
      <c r="M579" s="1" t="s">
        <v>362</v>
      </c>
      <c r="O579" s="1" t="s">
        <v>362</v>
      </c>
      <c r="P579" s="50"/>
      <c r="Q579" s="1" t="s">
        <v>362</v>
      </c>
      <c r="R579" s="50"/>
      <c r="S579" s="1" t="s">
        <v>362</v>
      </c>
    </row>
    <row r="580" spans="2:19" ht="12.75" customHeight="1" collapsed="1">
      <c r="B580" s="68"/>
      <c r="M580" s="1" t="s">
        <v>362</v>
      </c>
      <c r="O580" s="1" t="s">
        <v>362</v>
      </c>
      <c r="P580" s="50"/>
      <c r="Q580" s="1" t="s">
        <v>362</v>
      </c>
      <c r="R580" s="50"/>
      <c r="S580" s="1" t="s">
        <v>362</v>
      </c>
    </row>
    <row r="581" spans="2:19" ht="12.75" customHeight="1">
      <c r="B581" s="66">
        <f>B570+0.01</f>
        <v>4.0399999999999991</v>
      </c>
      <c r="C581" s="1" t="s">
        <v>428</v>
      </c>
      <c r="F581" s="50">
        <f>F533</f>
        <v>7200</v>
      </c>
      <c r="G581" s="13" t="s">
        <v>36</v>
      </c>
      <c r="H581" s="66">
        <f>ROUND(SUM(J585:J587)/F581,2)</f>
        <v>18.920000000000002</v>
      </c>
      <c r="I581" s="66">
        <f>K581/$H$267</f>
        <v>18.920000000000002</v>
      </c>
      <c r="K581" s="50">
        <f>ROUND(+F581*H581,0)</f>
        <v>136224</v>
      </c>
      <c r="M581" s="1" t="s">
        <v>362</v>
      </c>
      <c r="N581" s="1" t="s">
        <v>376</v>
      </c>
      <c r="O581" s="1" t="s">
        <v>362</v>
      </c>
      <c r="P581" s="50">
        <f>K581</f>
        <v>136224</v>
      </c>
      <c r="Q581" s="1" t="s">
        <v>362</v>
      </c>
      <c r="R581" s="50"/>
      <c r="S581" s="1" t="s">
        <v>362</v>
      </c>
    </row>
    <row r="582" spans="2:19" ht="12.75" customHeight="1">
      <c r="C582" s="1" t="s">
        <v>516</v>
      </c>
      <c r="M582" s="1" t="s">
        <v>362</v>
      </c>
      <c r="O582" s="1" t="s">
        <v>362</v>
      </c>
      <c r="Q582" s="1" t="s">
        <v>362</v>
      </c>
      <c r="S582" s="1" t="s">
        <v>362</v>
      </c>
    </row>
    <row r="583" spans="2:19" ht="12.75" customHeight="1">
      <c r="C583" s="1" t="s">
        <v>518</v>
      </c>
      <c r="M583" s="1" t="s">
        <v>362</v>
      </c>
      <c r="O583" s="1" t="s">
        <v>362</v>
      </c>
      <c r="Q583" s="1" t="s">
        <v>362</v>
      </c>
      <c r="S583" s="1" t="s">
        <v>362</v>
      </c>
    </row>
    <row r="584" spans="2:19" ht="12.75" customHeight="1"/>
    <row r="585" spans="2:19" ht="12.75" customHeight="1">
      <c r="B585" s="68"/>
      <c r="C585" s="179" t="s">
        <v>517</v>
      </c>
      <c r="D585" s="172"/>
      <c r="E585" s="172"/>
      <c r="F585" s="141">
        <f>1362</f>
        <v>1362</v>
      </c>
      <c r="G585" s="142" t="s">
        <v>92</v>
      </c>
      <c r="H585" s="143">
        <v>70</v>
      </c>
      <c r="I585" s="143">
        <f>J585/$H$267</f>
        <v>13.241666666666667</v>
      </c>
      <c r="J585" s="144">
        <f>ROUND(+F585*H585,0)</f>
        <v>95340</v>
      </c>
      <c r="M585" s="1" t="s">
        <v>362</v>
      </c>
      <c r="O585" s="1" t="s">
        <v>362</v>
      </c>
      <c r="P585" s="50"/>
      <c r="Q585" s="1" t="s">
        <v>362</v>
      </c>
      <c r="R585" s="50"/>
      <c r="S585" s="1" t="s">
        <v>362</v>
      </c>
    </row>
    <row r="586" spans="2:19" ht="12.75" customHeight="1">
      <c r="B586" s="68"/>
      <c r="C586" s="151"/>
      <c r="J586" s="148"/>
      <c r="M586" s="1" t="s">
        <v>362</v>
      </c>
      <c r="O586" s="1" t="s">
        <v>362</v>
      </c>
      <c r="P586" s="50"/>
      <c r="Q586" s="1" t="s">
        <v>362</v>
      </c>
      <c r="R586" s="50"/>
      <c r="S586" s="1" t="s">
        <v>362</v>
      </c>
    </row>
    <row r="587" spans="2:19" ht="12.75" customHeight="1">
      <c r="B587" s="68"/>
      <c r="C587" s="180" t="s">
        <v>429</v>
      </c>
      <c r="F587" s="50">
        <f>+F585</f>
        <v>1362</v>
      </c>
      <c r="G587" s="13" t="s">
        <v>92</v>
      </c>
      <c r="H587" s="66">
        <v>30</v>
      </c>
      <c r="I587" s="66">
        <f>J587/$H$267</f>
        <v>5.6749999999999998</v>
      </c>
      <c r="J587" s="150">
        <f>ROUND(+F587*H587,0)</f>
        <v>40860</v>
      </c>
      <c r="M587" s="1" t="s">
        <v>362</v>
      </c>
      <c r="O587" s="1" t="s">
        <v>362</v>
      </c>
      <c r="P587" s="50"/>
      <c r="Q587" s="1" t="s">
        <v>362</v>
      </c>
      <c r="R587" s="50"/>
      <c r="S587" s="1" t="s">
        <v>362</v>
      </c>
    </row>
    <row r="588" spans="2:19" ht="12.75" customHeight="1">
      <c r="B588" s="68"/>
      <c r="C588" s="180" t="s">
        <v>430</v>
      </c>
      <c r="F588" s="50"/>
      <c r="H588" s="66"/>
      <c r="I588" s="66"/>
      <c r="J588" s="150"/>
      <c r="M588" s="1" t="s">
        <v>362</v>
      </c>
      <c r="O588" s="1" t="s">
        <v>362</v>
      </c>
      <c r="P588" s="50"/>
      <c r="Q588" s="1" t="s">
        <v>362</v>
      </c>
      <c r="R588" s="50"/>
      <c r="S588" s="1" t="s">
        <v>362</v>
      </c>
    </row>
    <row r="589" spans="2:19" ht="12.75" customHeight="1">
      <c r="B589" s="68"/>
      <c r="C589" s="183" t="s">
        <v>431</v>
      </c>
      <c r="D589" s="159"/>
      <c r="E589" s="159"/>
      <c r="F589" s="175"/>
      <c r="G589" s="159"/>
      <c r="H589" s="177"/>
      <c r="I589" s="177"/>
      <c r="J589" s="178"/>
      <c r="P589" s="50"/>
      <c r="R589" s="50"/>
    </row>
    <row r="590" spans="2:19" ht="12.75" customHeight="1">
      <c r="B590" s="68"/>
      <c r="C590" s="66"/>
      <c r="F590" s="50"/>
      <c r="H590" s="66"/>
      <c r="I590" s="66"/>
      <c r="J590" s="50"/>
      <c r="P590" s="50"/>
      <c r="R590" s="50"/>
    </row>
    <row r="591" spans="2:19" ht="12.75" customHeight="1">
      <c r="B591" s="66">
        <f>B581+0.01</f>
        <v>4.0499999999999989</v>
      </c>
      <c r="C591" s="1" t="s">
        <v>547</v>
      </c>
      <c r="F591" s="50"/>
      <c r="G591" s="13" t="s">
        <v>23</v>
      </c>
      <c r="H591" s="66"/>
      <c r="I591" s="66">
        <f>K591/$H$267</f>
        <v>6.9444444444444446</v>
      </c>
      <c r="K591" s="50">
        <v>50000</v>
      </c>
      <c r="M591" s="1" t="s">
        <v>362</v>
      </c>
      <c r="N591" s="1" t="s">
        <v>435</v>
      </c>
      <c r="O591" s="1" t="s">
        <v>362</v>
      </c>
      <c r="P591" s="50"/>
      <c r="Q591" s="1" t="s">
        <v>362</v>
      </c>
      <c r="R591" s="50">
        <f>K591</f>
        <v>50000</v>
      </c>
      <c r="S591" s="1" t="s">
        <v>362</v>
      </c>
    </row>
    <row r="592" spans="2:19" ht="12.75" customHeight="1">
      <c r="B592" s="66"/>
      <c r="F592" s="76"/>
      <c r="G592" s="76"/>
      <c r="H592" s="76"/>
      <c r="I592" s="76"/>
      <c r="J592" s="76"/>
      <c r="K592" s="76"/>
      <c r="P592" s="50"/>
      <c r="R592" s="50"/>
    </row>
    <row r="593" spans="2:19" ht="12.75" customHeight="1">
      <c r="B593" s="66" t="s">
        <v>375</v>
      </c>
      <c r="C593" s="68"/>
      <c r="D593" s="68"/>
      <c r="E593" s="68"/>
      <c r="M593" s="1" t="s">
        <v>362</v>
      </c>
      <c r="O593" s="1" t="s">
        <v>362</v>
      </c>
      <c r="P593" s="50"/>
      <c r="Q593" s="1" t="s">
        <v>362</v>
      </c>
      <c r="R593" s="50"/>
      <c r="S593" s="1" t="s">
        <v>362</v>
      </c>
    </row>
    <row r="594" spans="2:19" ht="12.75" customHeight="1">
      <c r="B594" s="66"/>
      <c r="C594" s="68"/>
      <c r="D594" s="68"/>
      <c r="E594" s="68"/>
      <c r="I594" s="66">
        <f>K594/$H$267</f>
        <v>407.64444444444445</v>
      </c>
      <c r="K594" s="50">
        <f>SUM(K532:K591)</f>
        <v>2935040</v>
      </c>
      <c r="L594" s="50">
        <f>K594</f>
        <v>2935040</v>
      </c>
      <c r="M594" s="1" t="s">
        <v>362</v>
      </c>
      <c r="O594" s="1" t="s">
        <v>362</v>
      </c>
      <c r="P594" s="50"/>
      <c r="Q594" s="1" t="s">
        <v>362</v>
      </c>
      <c r="R594" s="50"/>
      <c r="S594" s="1" t="s">
        <v>362</v>
      </c>
    </row>
    <row r="595" spans="2:19" ht="12.75" customHeight="1">
      <c r="B595" s="66"/>
      <c r="C595" s="68"/>
      <c r="D595" s="68"/>
      <c r="E595" s="68"/>
      <c r="F595" s="76"/>
      <c r="G595" s="76"/>
      <c r="H595" s="76"/>
      <c r="I595" s="76"/>
      <c r="J595" s="76"/>
      <c r="K595" s="76"/>
      <c r="M595" s="1" t="s">
        <v>362</v>
      </c>
      <c r="O595" s="1" t="s">
        <v>362</v>
      </c>
      <c r="P595" s="50"/>
      <c r="Q595" s="1" t="s">
        <v>362</v>
      </c>
      <c r="R595" s="50"/>
      <c r="S595" s="1" t="s">
        <v>362</v>
      </c>
    </row>
    <row r="596" spans="2:19" ht="12.75" customHeight="1">
      <c r="C596" s="68"/>
      <c r="D596" s="68"/>
      <c r="E596" s="68"/>
      <c r="M596" s="1" t="s">
        <v>362</v>
      </c>
      <c r="O596" s="1" t="s">
        <v>362</v>
      </c>
      <c r="P596" s="50"/>
      <c r="Q596" s="1" t="s">
        <v>362</v>
      </c>
      <c r="R596" s="50"/>
      <c r="S596" s="1" t="s">
        <v>362</v>
      </c>
    </row>
    <row r="597" spans="2:19" ht="12.75" customHeight="1">
      <c r="B597" s="72" t="s">
        <v>432</v>
      </c>
      <c r="C597" s="111" t="s">
        <v>433</v>
      </c>
      <c r="D597" s="68"/>
      <c r="E597" s="68"/>
      <c r="M597" s="1" t="s">
        <v>362</v>
      </c>
      <c r="O597" s="1" t="s">
        <v>362</v>
      </c>
      <c r="P597" s="50"/>
      <c r="Q597" s="1" t="s">
        <v>362</v>
      </c>
      <c r="R597" s="50"/>
      <c r="S597" s="1" t="s">
        <v>362</v>
      </c>
    </row>
    <row r="598" spans="2:19" ht="12.75" customHeight="1">
      <c r="B598" s="66"/>
      <c r="C598" s="68"/>
      <c r="D598" s="68"/>
      <c r="E598" s="68"/>
      <c r="M598" s="1" t="s">
        <v>362</v>
      </c>
      <c r="O598" s="1" t="s">
        <v>362</v>
      </c>
      <c r="P598" s="50"/>
      <c r="Q598" s="1" t="s">
        <v>362</v>
      </c>
      <c r="R598" s="50"/>
      <c r="S598" s="1" t="s">
        <v>362</v>
      </c>
    </row>
    <row r="599" spans="2:19" ht="12.75" customHeight="1">
      <c r="B599" s="72">
        <v>5</v>
      </c>
      <c r="C599" s="111" t="s">
        <v>434</v>
      </c>
      <c r="D599" s="68"/>
      <c r="E599" s="68"/>
      <c r="M599" s="1" t="s">
        <v>362</v>
      </c>
      <c r="O599" s="1" t="s">
        <v>362</v>
      </c>
      <c r="P599" s="50"/>
      <c r="Q599" s="1" t="s">
        <v>362</v>
      </c>
      <c r="R599" s="50"/>
      <c r="S599" s="1" t="s">
        <v>362</v>
      </c>
    </row>
    <row r="600" spans="2:19" ht="12.75" customHeight="1">
      <c r="M600" s="1" t="s">
        <v>362</v>
      </c>
      <c r="O600" s="1" t="s">
        <v>362</v>
      </c>
      <c r="Q600" s="1" t="s">
        <v>362</v>
      </c>
      <c r="S600" s="1" t="s">
        <v>362</v>
      </c>
    </row>
    <row r="601" spans="2:19" ht="12.75" customHeight="1">
      <c r="B601" s="66">
        <f>B599+0.01</f>
        <v>5.01</v>
      </c>
      <c r="C601" s="1" t="s">
        <v>481</v>
      </c>
      <c r="F601" s="1">
        <f>ROUND(C610*D610/1000,0)</f>
        <v>151</v>
      </c>
      <c r="G601" s="13" t="s">
        <v>137</v>
      </c>
      <c r="H601" s="66">
        <v>32000</v>
      </c>
      <c r="I601" s="66">
        <f>K601/$H$267</f>
        <v>671.11111111111109</v>
      </c>
      <c r="K601" s="50">
        <f>ROUND(H601*F601,0)</f>
        <v>4832000</v>
      </c>
      <c r="M601" s="1" t="s">
        <v>362</v>
      </c>
      <c r="N601" s="1" t="s">
        <v>435</v>
      </c>
      <c r="O601" s="1" t="s">
        <v>362</v>
      </c>
      <c r="P601" s="50"/>
      <c r="Q601" s="1" t="s">
        <v>362</v>
      </c>
      <c r="R601" s="50">
        <f>K601</f>
        <v>4832000</v>
      </c>
      <c r="S601" s="1" t="s">
        <v>362</v>
      </c>
    </row>
    <row r="602" spans="2:19" ht="12.75" customHeight="1">
      <c r="C602" s="1" t="s">
        <v>519</v>
      </c>
    </row>
    <row r="603" spans="2:19" ht="12.75" customHeight="1">
      <c r="C603" s="1" t="s">
        <v>540</v>
      </c>
    </row>
    <row r="604" spans="2:19" ht="12.75" customHeight="1">
      <c r="C604" s="1" t="s">
        <v>563</v>
      </c>
      <c r="D604" s="1">
        <v>21</v>
      </c>
      <c r="E604" s="1" t="s">
        <v>436</v>
      </c>
    </row>
    <row r="605" spans="2:19" s="8" customFormat="1" ht="12.75" hidden="1" customHeight="1" outlineLevel="1">
      <c r="C605" s="87" t="s">
        <v>437</v>
      </c>
      <c r="D605" s="87" t="s">
        <v>7</v>
      </c>
      <c r="E605" s="88"/>
      <c r="M605" s="8" t="s">
        <v>362</v>
      </c>
      <c r="O605" s="8" t="s">
        <v>362</v>
      </c>
      <c r="P605" s="78"/>
      <c r="Q605" s="8" t="s">
        <v>362</v>
      </c>
      <c r="R605" s="78"/>
      <c r="S605" s="8" t="s">
        <v>362</v>
      </c>
    </row>
    <row r="606" spans="2:19" ht="12.75" hidden="1" customHeight="1" outlineLevel="1">
      <c r="C606" s="112" t="s">
        <v>575</v>
      </c>
      <c r="D606" s="113">
        <f>+F533</f>
        <v>7200</v>
      </c>
      <c r="M606" s="1" t="s">
        <v>362</v>
      </c>
      <c r="O606" s="1" t="s">
        <v>362</v>
      </c>
      <c r="P606" s="50"/>
      <c r="Q606" s="1" t="s">
        <v>362</v>
      </c>
      <c r="R606" s="50"/>
      <c r="S606" s="1" t="s">
        <v>362</v>
      </c>
    </row>
    <row r="607" spans="2:19" ht="12.75" hidden="1" customHeight="1" outlineLevel="1">
      <c r="C607" s="112"/>
      <c r="D607" s="113">
        <v>0</v>
      </c>
      <c r="M607" s="1" t="s">
        <v>362</v>
      </c>
      <c r="O607" s="1" t="s">
        <v>362</v>
      </c>
      <c r="P607" s="50"/>
      <c r="Q607" s="1" t="s">
        <v>362</v>
      </c>
      <c r="R607" s="50"/>
      <c r="S607" s="1" t="s">
        <v>362</v>
      </c>
    </row>
    <row r="608" spans="2:19" ht="12.75" hidden="1" customHeight="1" outlineLevel="1">
      <c r="C608" s="112"/>
      <c r="D608" s="105"/>
      <c r="M608" s="1" t="s">
        <v>362</v>
      </c>
      <c r="O608" s="1" t="s">
        <v>362</v>
      </c>
      <c r="P608" s="50"/>
      <c r="Q608" s="1" t="s">
        <v>362</v>
      </c>
      <c r="R608" s="50"/>
      <c r="S608" s="1" t="s">
        <v>362</v>
      </c>
    </row>
    <row r="609" spans="2:19" ht="12.75" hidden="1" customHeight="1" outlineLevel="1">
      <c r="C609" s="112"/>
      <c r="D609" s="105"/>
      <c r="M609" s="1" t="s">
        <v>362</v>
      </c>
      <c r="O609" s="1" t="s">
        <v>362</v>
      </c>
      <c r="P609" s="50"/>
      <c r="Q609" s="1" t="s">
        <v>362</v>
      </c>
      <c r="R609" s="50"/>
      <c r="S609" s="1" t="s">
        <v>362</v>
      </c>
    </row>
    <row r="610" spans="2:19" ht="12.75" hidden="1" customHeight="1" outlineLevel="1">
      <c r="C610" s="89">
        <f>D604</f>
        <v>21</v>
      </c>
      <c r="D610" s="90">
        <f>SUM(D606:D609)</f>
        <v>7200</v>
      </c>
      <c r="E610" s="91"/>
      <c r="M610" s="1" t="s">
        <v>362</v>
      </c>
      <c r="O610" s="1" t="s">
        <v>362</v>
      </c>
      <c r="P610" s="50"/>
      <c r="Q610" s="1" t="s">
        <v>362</v>
      </c>
      <c r="R610" s="50"/>
      <c r="S610" s="1" t="s">
        <v>362</v>
      </c>
    </row>
    <row r="611" spans="2:19" ht="12.75" customHeight="1" collapsed="1"/>
    <row r="612" spans="2:19" ht="12.75" customHeight="1">
      <c r="B612" s="66">
        <f>B601+0.01</f>
        <v>5.0199999999999996</v>
      </c>
      <c r="C612" s="1" t="s">
        <v>481</v>
      </c>
      <c r="F612" s="1">
        <f>ROUND(C621*D621/1000,0)</f>
        <v>22</v>
      </c>
      <c r="G612" s="13" t="s">
        <v>137</v>
      </c>
      <c r="H612" s="66">
        <f>+H601</f>
        <v>32000</v>
      </c>
      <c r="I612" s="66">
        <f>K612/$H$267</f>
        <v>97.777777777777771</v>
      </c>
      <c r="K612" s="50">
        <f>ROUND(H612*F612,0)</f>
        <v>704000</v>
      </c>
      <c r="M612" s="1" t="s">
        <v>362</v>
      </c>
      <c r="N612" s="1" t="s">
        <v>435</v>
      </c>
      <c r="O612" s="1" t="s">
        <v>362</v>
      </c>
      <c r="P612" s="50"/>
      <c r="Q612" s="1" t="s">
        <v>362</v>
      </c>
      <c r="R612" s="50">
        <f>K612</f>
        <v>704000</v>
      </c>
      <c r="S612" s="1" t="s">
        <v>362</v>
      </c>
    </row>
    <row r="613" spans="2:19" ht="12.75" customHeight="1">
      <c r="C613" s="1" t="s">
        <v>620</v>
      </c>
    </row>
    <row r="614" spans="2:19" ht="12.75" customHeight="1">
      <c r="C614" s="1" t="s">
        <v>538</v>
      </c>
      <c r="H614" s="1">
        <f>24*6*37.2/1000</f>
        <v>5.3567999999999998</v>
      </c>
    </row>
    <row r="615" spans="2:19" ht="12.75" hidden="1" customHeight="1" outlineLevel="1">
      <c r="D615" s="1">
        <v>3</v>
      </c>
      <c r="E615" s="1" t="s">
        <v>436</v>
      </c>
    </row>
    <row r="616" spans="2:19" s="8" customFormat="1" ht="12.75" hidden="1" customHeight="1" outlineLevel="1">
      <c r="C616" s="87" t="s">
        <v>437</v>
      </c>
      <c r="D616" s="87" t="s">
        <v>7</v>
      </c>
      <c r="E616" s="88"/>
      <c r="M616" s="8" t="s">
        <v>362</v>
      </c>
      <c r="O616" s="8" t="s">
        <v>362</v>
      </c>
      <c r="P616" s="78"/>
      <c r="Q616" s="8" t="s">
        <v>362</v>
      </c>
      <c r="R616" s="78"/>
      <c r="S616" s="8" t="s">
        <v>362</v>
      </c>
    </row>
    <row r="617" spans="2:19" ht="12.75" hidden="1" customHeight="1" outlineLevel="1">
      <c r="C617" s="112" t="str">
        <f>+C606</f>
        <v>warehouse</v>
      </c>
      <c r="D617" s="113">
        <f>+D606</f>
        <v>7200</v>
      </c>
      <c r="M617" s="1" t="s">
        <v>362</v>
      </c>
      <c r="O617" s="1" t="s">
        <v>362</v>
      </c>
      <c r="P617" s="50"/>
      <c r="Q617" s="1" t="s">
        <v>362</v>
      </c>
      <c r="R617" s="50"/>
      <c r="S617" s="1" t="s">
        <v>362</v>
      </c>
    </row>
    <row r="618" spans="2:19" ht="12.75" hidden="1" customHeight="1" outlineLevel="1">
      <c r="C618" s="112">
        <f>+C267</f>
        <v>0</v>
      </c>
      <c r="D618" s="113">
        <f>+F267</f>
        <v>0</v>
      </c>
      <c r="M618" s="1" t="s">
        <v>362</v>
      </c>
      <c r="O618" s="1" t="s">
        <v>362</v>
      </c>
      <c r="P618" s="50"/>
      <c r="Q618" s="1" t="s">
        <v>362</v>
      </c>
      <c r="R618" s="50"/>
      <c r="S618" s="1" t="s">
        <v>362</v>
      </c>
    </row>
    <row r="619" spans="2:19" ht="12.75" hidden="1" customHeight="1" outlineLevel="1">
      <c r="C619" s="112"/>
      <c r="D619" s="105"/>
      <c r="M619" s="1" t="s">
        <v>362</v>
      </c>
      <c r="O619" s="1" t="s">
        <v>362</v>
      </c>
      <c r="P619" s="50"/>
      <c r="Q619" s="1" t="s">
        <v>362</v>
      </c>
      <c r="R619" s="50"/>
      <c r="S619" s="1" t="s">
        <v>362</v>
      </c>
    </row>
    <row r="620" spans="2:19" ht="12.75" hidden="1" customHeight="1" outlineLevel="1">
      <c r="C620" s="112"/>
      <c r="D620" s="105"/>
      <c r="M620" s="1" t="s">
        <v>362</v>
      </c>
      <c r="O620" s="1" t="s">
        <v>362</v>
      </c>
      <c r="P620" s="50"/>
      <c r="Q620" s="1" t="s">
        <v>362</v>
      </c>
      <c r="R620" s="50"/>
      <c r="S620" s="1" t="s">
        <v>362</v>
      </c>
    </row>
    <row r="621" spans="2:19" ht="12.75" hidden="1" customHeight="1" outlineLevel="1">
      <c r="C621" s="89">
        <f>D615</f>
        <v>3</v>
      </c>
      <c r="D621" s="90">
        <f>SUM(D617:D620)</f>
        <v>7200</v>
      </c>
      <c r="E621" s="91"/>
      <c r="M621" s="1" t="s">
        <v>362</v>
      </c>
      <c r="O621" s="1" t="s">
        <v>362</v>
      </c>
      <c r="P621" s="50"/>
      <c r="Q621" s="1" t="s">
        <v>362</v>
      </c>
      <c r="R621" s="50"/>
      <c r="S621" s="1" t="s">
        <v>362</v>
      </c>
    </row>
    <row r="622" spans="2:19" ht="12.75" customHeight="1" collapsed="1"/>
    <row r="623" spans="2:19" ht="12.75" customHeight="1">
      <c r="B623" s="66">
        <f>B612+0.01</f>
        <v>5.0299999999999994</v>
      </c>
      <c r="C623" s="1" t="s">
        <v>539</v>
      </c>
      <c r="F623" s="1">
        <f>ROUND(C631*D631/1000,0)</f>
        <v>28</v>
      </c>
      <c r="G623" s="13" t="s">
        <v>137</v>
      </c>
      <c r="H623" s="66">
        <f>+H601</f>
        <v>32000</v>
      </c>
      <c r="I623" s="66">
        <f>K623/$H$267</f>
        <v>124.44444444444444</v>
      </c>
      <c r="K623" s="50">
        <f>ROUND(H623*F623,0)</f>
        <v>896000</v>
      </c>
      <c r="M623" s="1" t="s">
        <v>362</v>
      </c>
      <c r="N623" s="1" t="s">
        <v>435</v>
      </c>
      <c r="O623" s="1" t="s">
        <v>362</v>
      </c>
      <c r="P623" s="50"/>
      <c r="Q623" s="1" t="s">
        <v>362</v>
      </c>
      <c r="R623" s="50">
        <f>K623</f>
        <v>896000</v>
      </c>
      <c r="S623" s="1" t="s">
        <v>362</v>
      </c>
    </row>
    <row r="624" spans="2:19" ht="12.75" customHeight="1">
      <c r="C624" s="1" t="s">
        <v>616</v>
      </c>
    </row>
    <row r="625" spans="2:20" ht="12.75" customHeight="1">
      <c r="D625" s="1">
        <v>15</v>
      </c>
      <c r="E625" s="1" t="s">
        <v>436</v>
      </c>
    </row>
    <row r="626" spans="2:20" s="8" customFormat="1" ht="12.75" hidden="1" customHeight="1" outlineLevel="1">
      <c r="C626" s="87" t="s">
        <v>437</v>
      </c>
      <c r="D626" s="87" t="s">
        <v>7</v>
      </c>
      <c r="E626" s="88"/>
      <c r="M626" s="8" t="s">
        <v>362</v>
      </c>
      <c r="O626" s="8" t="s">
        <v>362</v>
      </c>
      <c r="P626" s="78"/>
      <c r="Q626" s="8" t="s">
        <v>362</v>
      </c>
      <c r="R626" s="78"/>
      <c r="S626" s="8" t="s">
        <v>362</v>
      </c>
    </row>
    <row r="627" spans="2:20" ht="12.75" hidden="1" customHeight="1" outlineLevel="1">
      <c r="C627" s="112" t="s">
        <v>576</v>
      </c>
      <c r="D627" s="113">
        <v>1834</v>
      </c>
      <c r="M627" s="1" t="s">
        <v>362</v>
      </c>
      <c r="O627" s="1" t="s">
        <v>362</v>
      </c>
      <c r="P627" s="50"/>
      <c r="Q627" s="1" t="s">
        <v>362</v>
      </c>
      <c r="R627" s="50"/>
      <c r="S627" s="1" t="s">
        <v>362</v>
      </c>
    </row>
    <row r="628" spans="2:20" ht="12.75" hidden="1" customHeight="1" outlineLevel="1">
      <c r="C628" s="112" t="s">
        <v>577</v>
      </c>
      <c r="D628" s="113">
        <v>1</v>
      </c>
      <c r="M628" s="1" t="s">
        <v>362</v>
      </c>
      <c r="O628" s="1" t="s">
        <v>362</v>
      </c>
      <c r="P628" s="50"/>
      <c r="Q628" s="1" t="s">
        <v>362</v>
      </c>
      <c r="R628" s="50"/>
      <c r="S628" s="1" t="s">
        <v>362</v>
      </c>
    </row>
    <row r="629" spans="2:20" ht="12.75" hidden="1" customHeight="1" outlineLevel="1">
      <c r="C629" s="112"/>
      <c r="D629" s="105"/>
      <c r="M629" s="1" t="s">
        <v>362</v>
      </c>
      <c r="O629" s="1" t="s">
        <v>362</v>
      </c>
      <c r="P629" s="50"/>
      <c r="Q629" s="1" t="s">
        <v>362</v>
      </c>
      <c r="R629" s="50"/>
      <c r="S629" s="1" t="s">
        <v>362</v>
      </c>
    </row>
    <row r="630" spans="2:20" ht="12.75" hidden="1" customHeight="1" outlineLevel="1">
      <c r="C630" s="112"/>
      <c r="D630" s="105"/>
      <c r="M630" s="1" t="s">
        <v>362</v>
      </c>
      <c r="O630" s="1" t="s">
        <v>362</v>
      </c>
      <c r="P630" s="50"/>
      <c r="Q630" s="1" t="s">
        <v>362</v>
      </c>
      <c r="R630" s="50"/>
      <c r="S630" s="1" t="s">
        <v>362</v>
      </c>
    </row>
    <row r="631" spans="2:20" ht="12.75" hidden="1" customHeight="1" outlineLevel="1">
      <c r="C631" s="89">
        <f>D625</f>
        <v>15</v>
      </c>
      <c r="D631" s="90">
        <f>+D628*D627</f>
        <v>1834</v>
      </c>
      <c r="E631" s="91"/>
      <c r="M631" s="1" t="s">
        <v>362</v>
      </c>
      <c r="O631" s="1" t="s">
        <v>362</v>
      </c>
      <c r="P631" s="50"/>
      <c r="Q631" s="1" t="s">
        <v>362</v>
      </c>
      <c r="R631" s="50"/>
      <c r="S631" s="1" t="s">
        <v>362</v>
      </c>
    </row>
    <row r="632" spans="2:20" ht="12.75" customHeight="1" collapsed="1"/>
    <row r="633" spans="2:20" ht="12.75" customHeight="1">
      <c r="B633" s="97">
        <f>B623+0.01</f>
        <v>5.0399999999999991</v>
      </c>
      <c r="C633" s="98" t="s">
        <v>617</v>
      </c>
      <c r="D633" s="68"/>
      <c r="E633" s="68"/>
      <c r="F633" s="50">
        <f>ROUND(E637,0)</f>
        <v>150</v>
      </c>
      <c r="G633" s="13" t="s">
        <v>92</v>
      </c>
      <c r="H633" s="66">
        <f>SUM(J641:J653)/F633</f>
        <v>946.8</v>
      </c>
      <c r="I633" s="66">
        <f>K633/$H$267</f>
        <v>19.725000000000001</v>
      </c>
      <c r="K633" s="50">
        <f>ROUND(H633*F633,0)</f>
        <v>142020</v>
      </c>
      <c r="M633" s="1" t="s">
        <v>362</v>
      </c>
      <c r="N633" s="1" t="s">
        <v>376</v>
      </c>
      <c r="O633" s="1" t="s">
        <v>362</v>
      </c>
      <c r="P633" s="50">
        <f>K633</f>
        <v>142020</v>
      </c>
      <c r="Q633" s="1" t="s">
        <v>362</v>
      </c>
      <c r="R633" s="50"/>
      <c r="S633" s="1" t="s">
        <v>362</v>
      </c>
      <c r="T633" s="68" t="s">
        <v>406</v>
      </c>
    </row>
    <row r="634" spans="2:20" ht="12.75" customHeight="1">
      <c r="B634" s="66"/>
      <c r="C634" s="68" t="s">
        <v>618</v>
      </c>
      <c r="D634" s="68"/>
      <c r="E634" s="68"/>
      <c r="F634" s="50"/>
      <c r="H634" s="66"/>
      <c r="I634" s="66"/>
      <c r="J634" s="50"/>
      <c r="K634" s="50"/>
      <c r="P634" s="50"/>
      <c r="R634" s="50"/>
      <c r="T634" s="68" t="s">
        <v>407</v>
      </c>
    </row>
    <row r="635" spans="2:20" ht="12.75" customHeight="1">
      <c r="B635" s="66"/>
      <c r="C635" s="68" t="s">
        <v>500</v>
      </c>
      <c r="D635" s="68"/>
      <c r="E635" s="68"/>
      <c r="F635" s="50"/>
      <c r="H635" s="66"/>
      <c r="I635" s="66"/>
      <c r="J635" s="50"/>
      <c r="K635" s="50"/>
      <c r="P635" s="50"/>
      <c r="R635" s="50"/>
    </row>
    <row r="636" spans="2:20" s="8" customFormat="1" ht="12.75" hidden="1" customHeight="1" outlineLevel="1">
      <c r="C636" s="77" t="s">
        <v>23</v>
      </c>
      <c r="D636" s="77" t="s">
        <v>378</v>
      </c>
      <c r="E636" s="77" t="s">
        <v>379</v>
      </c>
      <c r="M636" s="8" t="s">
        <v>362</v>
      </c>
      <c r="O636" s="8" t="s">
        <v>362</v>
      </c>
      <c r="P636" s="78"/>
      <c r="Q636" s="8" t="s">
        <v>362</v>
      </c>
      <c r="R636" s="78"/>
      <c r="S636" s="8" t="s">
        <v>362</v>
      </c>
    </row>
    <row r="637" spans="2:20" ht="12.75" hidden="1" customHeight="1" outlineLevel="1">
      <c r="B637" s="50"/>
      <c r="C637" s="79"/>
      <c r="D637" s="81">
        <v>150</v>
      </c>
      <c r="E637" s="81">
        <f>+D637</f>
        <v>150</v>
      </c>
      <c r="M637" s="1" t="s">
        <v>362</v>
      </c>
      <c r="O637" s="1" t="s">
        <v>362</v>
      </c>
      <c r="P637" s="50"/>
      <c r="Q637" s="1" t="s">
        <v>362</v>
      </c>
      <c r="R637" s="50"/>
      <c r="S637" s="1" t="s">
        <v>362</v>
      </c>
    </row>
    <row r="638" spans="2:20" ht="12.75" hidden="1" customHeight="1" outlineLevel="1">
      <c r="C638" s="79"/>
      <c r="D638" s="81"/>
      <c r="E638" s="81"/>
      <c r="M638" s="1" t="s">
        <v>362</v>
      </c>
      <c r="O638" s="1" t="s">
        <v>362</v>
      </c>
      <c r="P638" s="50"/>
      <c r="Q638" s="1" t="s">
        <v>362</v>
      </c>
      <c r="R638" s="50"/>
      <c r="S638" s="1" t="s">
        <v>362</v>
      </c>
    </row>
    <row r="639" spans="2:20" ht="12.75" customHeight="1" collapsed="1">
      <c r="B639" s="66"/>
      <c r="C639" s="68"/>
      <c r="D639" s="68"/>
      <c r="E639" s="68"/>
      <c r="F639" s="50"/>
      <c r="H639" s="66"/>
      <c r="I639" s="66"/>
      <c r="J639" s="50"/>
      <c r="K639" s="50"/>
      <c r="P639" s="50"/>
      <c r="R639" s="50"/>
    </row>
    <row r="640" spans="2:20" ht="12.75" customHeight="1">
      <c r="C640" s="139" t="s">
        <v>511</v>
      </c>
      <c r="D640" s="172"/>
      <c r="E640" s="172"/>
      <c r="F640" s="141">
        <f>ROUND(B642*C642*D642*E642,0)</f>
        <v>41</v>
      </c>
      <c r="G640" s="142" t="s">
        <v>33</v>
      </c>
      <c r="H640" s="143">
        <v>1200</v>
      </c>
      <c r="I640" s="143">
        <f>J640/H267</f>
        <v>6.833333333333333</v>
      </c>
      <c r="J640" s="144">
        <f>ROUND(+F640*H640,0)</f>
        <v>49200</v>
      </c>
      <c r="M640" s="1" t="s">
        <v>362</v>
      </c>
      <c r="O640" s="1" t="s">
        <v>362</v>
      </c>
      <c r="P640" s="50"/>
      <c r="Q640" s="1" t="s">
        <v>362</v>
      </c>
      <c r="R640" s="50"/>
      <c r="S640" s="1" t="s">
        <v>362</v>
      </c>
    </row>
    <row r="641" spans="2:20" s="8" customFormat="1" ht="12.75" hidden="1" customHeight="1" outlineLevel="1">
      <c r="B641" s="161" t="s">
        <v>378</v>
      </c>
      <c r="C641" s="145" t="s">
        <v>382</v>
      </c>
      <c r="D641" s="77" t="s">
        <v>382</v>
      </c>
      <c r="E641" s="77" t="s">
        <v>383</v>
      </c>
      <c r="J641" s="146"/>
      <c r="M641" s="8" t="s">
        <v>362</v>
      </c>
      <c r="O641" s="8" t="s">
        <v>362</v>
      </c>
      <c r="P641" s="78"/>
      <c r="Q641" s="8" t="s">
        <v>362</v>
      </c>
      <c r="R641" s="78"/>
      <c r="S641" s="8" t="s">
        <v>362</v>
      </c>
    </row>
    <row r="642" spans="2:20" ht="12.75" hidden="1" customHeight="1" outlineLevel="1">
      <c r="B642" s="170">
        <f>+E637</f>
        <v>150</v>
      </c>
      <c r="C642" s="152">
        <v>0.45</v>
      </c>
      <c r="D642" s="83">
        <v>0.6</v>
      </c>
      <c r="E642" s="83">
        <v>1</v>
      </c>
      <c r="J642" s="148"/>
      <c r="M642" s="1" t="s">
        <v>362</v>
      </c>
      <c r="O642" s="1" t="s">
        <v>362</v>
      </c>
      <c r="P642" s="50"/>
      <c r="Q642" s="1" t="s">
        <v>362</v>
      </c>
      <c r="R642" s="50"/>
      <c r="S642" s="1" t="s">
        <v>362</v>
      </c>
    </row>
    <row r="643" spans="2:20" ht="12.75" hidden="1" customHeight="1" outlineLevel="1">
      <c r="B643" s="171"/>
      <c r="C643" s="156"/>
      <c r="D643" s="79"/>
      <c r="E643" s="99" t="s">
        <v>501</v>
      </c>
      <c r="J643" s="148"/>
      <c r="M643" s="1" t="s">
        <v>362</v>
      </c>
      <c r="O643" s="1" t="s">
        <v>362</v>
      </c>
      <c r="P643" s="50"/>
      <c r="Q643" s="1" t="s">
        <v>362</v>
      </c>
      <c r="R643" s="50"/>
      <c r="S643" s="1" t="s">
        <v>362</v>
      </c>
    </row>
    <row r="644" spans="2:20" ht="12.75" customHeight="1" collapsed="1">
      <c r="C644" s="149"/>
      <c r="J644" s="148"/>
      <c r="M644" s="1" t="s">
        <v>362</v>
      </c>
      <c r="O644" s="1" t="s">
        <v>362</v>
      </c>
      <c r="P644" s="50"/>
      <c r="Q644" s="1" t="s">
        <v>362</v>
      </c>
      <c r="R644" s="50"/>
      <c r="S644" s="1" t="s">
        <v>362</v>
      </c>
    </row>
    <row r="645" spans="2:20" ht="12.75" customHeight="1">
      <c r="C645" s="149" t="s">
        <v>619</v>
      </c>
      <c r="F645" s="50">
        <f>E647</f>
        <v>315</v>
      </c>
      <c r="G645" s="13" t="s">
        <v>36</v>
      </c>
      <c r="H645" s="66">
        <v>240</v>
      </c>
      <c r="I645" s="66">
        <f>J645/H267</f>
        <v>10.5</v>
      </c>
      <c r="J645" s="150">
        <f>ROUND(+F645*H645,0)</f>
        <v>75600</v>
      </c>
      <c r="M645" s="1" t="s">
        <v>362</v>
      </c>
      <c r="O645" s="1" t="s">
        <v>362</v>
      </c>
      <c r="P645" s="50"/>
      <c r="Q645" s="1" t="s">
        <v>362</v>
      </c>
      <c r="R645" s="50"/>
      <c r="S645" s="1" t="s">
        <v>362</v>
      </c>
    </row>
    <row r="646" spans="2:20" s="8" customFormat="1" ht="12.75" hidden="1" customHeight="1" outlineLevel="1">
      <c r="B646" s="161" t="s">
        <v>378</v>
      </c>
      <c r="C646" s="145" t="s">
        <v>382</v>
      </c>
      <c r="D646" s="77" t="s">
        <v>382</v>
      </c>
      <c r="E646" s="77" t="s">
        <v>383</v>
      </c>
      <c r="J646" s="146"/>
      <c r="M646" s="8" t="s">
        <v>362</v>
      </c>
      <c r="O646" s="8" t="s">
        <v>362</v>
      </c>
      <c r="P646" s="78"/>
      <c r="Q646" s="8" t="s">
        <v>362</v>
      </c>
      <c r="R646" s="78"/>
      <c r="S646" s="8" t="s">
        <v>362</v>
      </c>
    </row>
    <row r="647" spans="2:20" ht="12.75" hidden="1" customHeight="1" outlineLevel="1">
      <c r="B647" s="170">
        <f>F633</f>
        <v>150</v>
      </c>
      <c r="C647" s="152">
        <f>0.45+0.45+0.6+0.6</f>
        <v>2.1</v>
      </c>
      <c r="D647" s="83">
        <v>1</v>
      </c>
      <c r="E647" s="83">
        <f>+B647*C647</f>
        <v>315</v>
      </c>
      <c r="J647" s="148"/>
      <c r="M647" s="1" t="s">
        <v>362</v>
      </c>
      <c r="O647" s="1" t="s">
        <v>362</v>
      </c>
      <c r="P647" s="50"/>
      <c r="Q647" s="1" t="s">
        <v>362</v>
      </c>
      <c r="R647" s="50"/>
      <c r="S647" s="1" t="s">
        <v>362</v>
      </c>
    </row>
    <row r="648" spans="2:20" ht="12.75" hidden="1" customHeight="1" outlineLevel="1">
      <c r="B648" s="171"/>
      <c r="C648" s="156"/>
      <c r="D648" s="79"/>
      <c r="E648" s="99" t="s">
        <v>501</v>
      </c>
      <c r="J648" s="148"/>
      <c r="M648" s="1" t="s">
        <v>362</v>
      </c>
      <c r="O648" s="1" t="s">
        <v>362</v>
      </c>
      <c r="P648" s="50"/>
      <c r="Q648" s="1" t="s">
        <v>362</v>
      </c>
      <c r="R648" s="50"/>
      <c r="S648" s="1" t="s">
        <v>362</v>
      </c>
    </row>
    <row r="649" spans="2:20" ht="12.75" hidden="1" customHeight="1" outlineLevel="1">
      <c r="C649" s="155"/>
      <c r="D649" s="86"/>
      <c r="E649" s="100"/>
      <c r="J649" s="148"/>
      <c r="P649" s="50"/>
      <c r="R649" s="50"/>
    </row>
    <row r="650" spans="2:20" ht="12.75" customHeight="1" collapsed="1">
      <c r="C650" s="149"/>
      <c r="F650" s="50"/>
      <c r="H650" s="66"/>
      <c r="I650" s="66"/>
      <c r="J650" s="150"/>
      <c r="M650" s="1" t="s">
        <v>362</v>
      </c>
      <c r="O650" s="1" t="s">
        <v>362</v>
      </c>
      <c r="P650" s="50"/>
      <c r="Q650" s="1" t="s">
        <v>362</v>
      </c>
      <c r="R650" s="50"/>
      <c r="S650" s="1" t="s">
        <v>362</v>
      </c>
    </row>
    <row r="651" spans="2:20" ht="12.75" customHeight="1">
      <c r="C651" s="149" t="s">
        <v>397</v>
      </c>
      <c r="F651" s="50">
        <f>+F640*C652</f>
        <v>4920</v>
      </c>
      <c r="G651" s="13" t="s">
        <v>51</v>
      </c>
      <c r="H651" s="66">
        <v>13.5</v>
      </c>
      <c r="I651" s="66">
        <f>J651/H267</f>
        <v>9.2249999999999996</v>
      </c>
      <c r="J651" s="150">
        <f>ROUND(+F651*H651,0)</f>
        <v>66420</v>
      </c>
      <c r="M651" s="1" t="s">
        <v>362</v>
      </c>
      <c r="O651" s="1" t="s">
        <v>362</v>
      </c>
      <c r="P651" s="50"/>
      <c r="Q651" s="1" t="s">
        <v>362</v>
      </c>
      <c r="R651" s="50"/>
      <c r="S651" s="1" t="s">
        <v>362</v>
      </c>
    </row>
    <row r="652" spans="2:20" ht="12.75" customHeight="1">
      <c r="C652" s="157">
        <v>120</v>
      </c>
      <c r="D652" s="159" t="s">
        <v>398</v>
      </c>
      <c r="E652" s="159"/>
      <c r="F652" s="159"/>
      <c r="G652" s="159"/>
      <c r="H652" s="159"/>
      <c r="I652" s="159"/>
      <c r="J652" s="160"/>
      <c r="M652" s="1" t="s">
        <v>362</v>
      </c>
      <c r="O652" s="1" t="s">
        <v>362</v>
      </c>
      <c r="P652" s="50"/>
      <c r="Q652" s="1" t="s">
        <v>362</v>
      </c>
      <c r="R652" s="50"/>
      <c r="S652" s="1" t="s">
        <v>362</v>
      </c>
    </row>
    <row r="653" spans="2:20" ht="12.75" customHeight="1"/>
    <row r="654" spans="2:20" ht="12.75" customHeight="1">
      <c r="B654" s="97">
        <f>B633+0.01</f>
        <v>5.0499999999999989</v>
      </c>
      <c r="C654" s="98" t="s">
        <v>621</v>
      </c>
      <c r="D654" s="68"/>
      <c r="E654" s="68"/>
      <c r="F654" s="50">
        <f>ROUND(E658,0)</f>
        <v>66</v>
      </c>
      <c r="G654" s="13" t="s">
        <v>92</v>
      </c>
      <c r="H654" s="66">
        <f>SUM(J661:J673)/F654</f>
        <v>1206.3636363636363</v>
      </c>
      <c r="I654" s="66">
        <f>K654/H267</f>
        <v>11.058333333333334</v>
      </c>
      <c r="J654" s="50"/>
      <c r="K654" s="50">
        <f>ROUND(+F654*H654,0)</f>
        <v>79620</v>
      </c>
      <c r="M654" s="1" t="s">
        <v>362</v>
      </c>
      <c r="N654" s="1" t="s">
        <v>376</v>
      </c>
      <c r="O654" s="1" t="s">
        <v>362</v>
      </c>
      <c r="P654" s="50">
        <f>K654</f>
        <v>79620</v>
      </c>
      <c r="Q654" s="1" t="s">
        <v>362</v>
      </c>
      <c r="R654" s="50"/>
      <c r="S654" s="1" t="s">
        <v>362</v>
      </c>
      <c r="T654" s="68" t="s">
        <v>406</v>
      </c>
    </row>
    <row r="655" spans="2:20" ht="12.75" customHeight="1">
      <c r="B655" s="66"/>
      <c r="C655" s="68" t="s">
        <v>622</v>
      </c>
      <c r="D655" s="68"/>
      <c r="E655" s="68"/>
      <c r="F655" s="50"/>
      <c r="H655" s="66"/>
      <c r="I655" s="66"/>
      <c r="J655" s="50"/>
      <c r="K655" s="50"/>
      <c r="P655" s="50"/>
      <c r="R655" s="50"/>
      <c r="T655" s="68" t="s">
        <v>407</v>
      </c>
    </row>
    <row r="656" spans="2:20" ht="12.75" customHeight="1">
      <c r="B656" s="66"/>
      <c r="C656" s="68" t="s">
        <v>500</v>
      </c>
      <c r="D656" s="68"/>
      <c r="E656" s="68"/>
      <c r="F656" s="50"/>
      <c r="H656" s="66"/>
      <c r="I656" s="66"/>
      <c r="J656" s="50"/>
      <c r="K656" s="50"/>
      <c r="P656" s="50"/>
      <c r="R656" s="50"/>
      <c r="T656" s="68" t="s">
        <v>499</v>
      </c>
    </row>
    <row r="657" spans="2:19" s="8" customFormat="1" ht="12.75" hidden="1" customHeight="1" outlineLevel="1">
      <c r="C657" s="77" t="s">
        <v>23</v>
      </c>
      <c r="D657" s="77" t="s">
        <v>378</v>
      </c>
      <c r="E657" s="77" t="s">
        <v>379</v>
      </c>
      <c r="M657" s="8" t="s">
        <v>362</v>
      </c>
      <c r="O657" s="8" t="s">
        <v>362</v>
      </c>
      <c r="P657" s="78"/>
      <c r="Q657" s="8" t="s">
        <v>362</v>
      </c>
      <c r="R657" s="78"/>
      <c r="S657" s="8" t="s">
        <v>362</v>
      </c>
    </row>
    <row r="658" spans="2:19" ht="12.75" hidden="1" customHeight="1" outlineLevel="1">
      <c r="B658" s="50"/>
      <c r="C658" s="79" t="s">
        <v>450</v>
      </c>
      <c r="D658" s="81">
        <v>66</v>
      </c>
      <c r="E658" s="81">
        <f>+D658</f>
        <v>66</v>
      </c>
      <c r="M658" s="1" t="s">
        <v>362</v>
      </c>
      <c r="O658" s="1" t="s">
        <v>362</v>
      </c>
      <c r="P658" s="50"/>
      <c r="Q658" s="1" t="s">
        <v>362</v>
      </c>
      <c r="R658" s="50"/>
      <c r="S658" s="1" t="s">
        <v>362</v>
      </c>
    </row>
    <row r="659" spans="2:19" ht="12.75" hidden="1" customHeight="1" outlineLevel="1">
      <c r="C659" s="79"/>
      <c r="D659" s="81"/>
      <c r="E659" s="81"/>
      <c r="M659" s="1" t="s">
        <v>362</v>
      </c>
      <c r="O659" s="1" t="s">
        <v>362</v>
      </c>
      <c r="P659" s="50"/>
      <c r="Q659" s="1" t="s">
        <v>362</v>
      </c>
      <c r="R659" s="50"/>
      <c r="S659" s="1" t="s">
        <v>362</v>
      </c>
    </row>
    <row r="660" spans="2:19" ht="12.75" customHeight="1" collapsed="1">
      <c r="B660" s="66"/>
      <c r="C660" s="68"/>
      <c r="D660" s="68"/>
      <c r="E660" s="68"/>
      <c r="F660" s="50"/>
      <c r="H660" s="66"/>
      <c r="I660" s="66"/>
      <c r="J660" s="50"/>
      <c r="K660" s="50"/>
      <c r="P660" s="50"/>
      <c r="R660" s="50"/>
    </row>
    <row r="661" spans="2:19" ht="12.75" customHeight="1">
      <c r="C661" s="139" t="s">
        <v>511</v>
      </c>
      <c r="D661" s="172"/>
      <c r="E661" s="172"/>
      <c r="F661" s="141">
        <f>ROUND(B663*C663*D663*E663,0)</f>
        <v>17</v>
      </c>
      <c r="G661" s="142" t="s">
        <v>33</v>
      </c>
      <c r="H661" s="143">
        <f>+H640</f>
        <v>1200</v>
      </c>
      <c r="I661" s="143">
        <f>J661/H267</f>
        <v>2.8333333333333335</v>
      </c>
      <c r="J661" s="144">
        <f>ROUND(+F661*H661,0)</f>
        <v>20400</v>
      </c>
      <c r="M661" s="1" t="s">
        <v>362</v>
      </c>
      <c r="O661" s="1" t="s">
        <v>362</v>
      </c>
      <c r="P661" s="50"/>
      <c r="Q661" s="1" t="s">
        <v>362</v>
      </c>
      <c r="R661" s="50"/>
      <c r="S661" s="1" t="s">
        <v>362</v>
      </c>
    </row>
    <row r="662" spans="2:19" s="8" customFormat="1" ht="12.75" hidden="1" customHeight="1" outlineLevel="1">
      <c r="B662" s="161" t="s">
        <v>378</v>
      </c>
      <c r="C662" s="145" t="s">
        <v>382</v>
      </c>
      <c r="D662" s="77" t="s">
        <v>382</v>
      </c>
      <c r="E662" s="77" t="s">
        <v>383</v>
      </c>
      <c r="J662" s="146"/>
      <c r="M662" s="8" t="s">
        <v>362</v>
      </c>
      <c r="O662" s="8" t="s">
        <v>362</v>
      </c>
      <c r="P662" s="78"/>
      <c r="Q662" s="8" t="s">
        <v>362</v>
      </c>
      <c r="R662" s="78"/>
      <c r="S662" s="8" t="s">
        <v>362</v>
      </c>
    </row>
    <row r="663" spans="2:19" ht="12.75" hidden="1" customHeight="1" outlineLevel="1">
      <c r="B663" s="170">
        <f>+E658</f>
        <v>66</v>
      </c>
      <c r="C663" s="152">
        <v>0.5</v>
      </c>
      <c r="D663" s="83">
        <v>0.5</v>
      </c>
      <c r="E663" s="83">
        <v>1</v>
      </c>
      <c r="J663" s="148"/>
      <c r="M663" s="1" t="s">
        <v>362</v>
      </c>
      <c r="O663" s="1" t="s">
        <v>362</v>
      </c>
      <c r="P663" s="50"/>
      <c r="Q663" s="1" t="s">
        <v>362</v>
      </c>
      <c r="R663" s="50"/>
      <c r="S663" s="1" t="s">
        <v>362</v>
      </c>
    </row>
    <row r="664" spans="2:19" ht="12.75" hidden="1" customHeight="1" outlineLevel="1">
      <c r="B664" s="171"/>
      <c r="C664" s="156"/>
      <c r="D664" s="79"/>
      <c r="E664" s="99" t="s">
        <v>501</v>
      </c>
      <c r="J664" s="148"/>
      <c r="M664" s="1" t="s">
        <v>362</v>
      </c>
      <c r="O664" s="1" t="s">
        <v>362</v>
      </c>
      <c r="P664" s="50"/>
      <c r="Q664" s="1" t="s">
        <v>362</v>
      </c>
      <c r="R664" s="50"/>
      <c r="S664" s="1" t="s">
        <v>362</v>
      </c>
    </row>
    <row r="665" spans="2:19" ht="12.75" customHeight="1" collapsed="1">
      <c r="C665" s="149"/>
      <c r="J665" s="148"/>
      <c r="M665" s="1" t="s">
        <v>362</v>
      </c>
      <c r="O665" s="1" t="s">
        <v>362</v>
      </c>
      <c r="P665" s="50"/>
      <c r="Q665" s="1" t="s">
        <v>362</v>
      </c>
      <c r="R665" s="50"/>
      <c r="S665" s="1" t="s">
        <v>362</v>
      </c>
    </row>
    <row r="666" spans="2:19" ht="12.75" customHeight="1">
      <c r="C666" s="149" t="s">
        <v>510</v>
      </c>
      <c r="F666" s="50">
        <f>ROUND(E668,0)</f>
        <v>132</v>
      </c>
      <c r="G666" s="13" t="s">
        <v>36</v>
      </c>
      <c r="H666" s="66">
        <v>240</v>
      </c>
      <c r="I666" s="66">
        <f>J666/H267</f>
        <v>4.4000000000000004</v>
      </c>
      <c r="J666" s="150">
        <f>ROUND(+F666*H666,0)</f>
        <v>31680</v>
      </c>
      <c r="M666" s="1" t="s">
        <v>362</v>
      </c>
      <c r="O666" s="1" t="s">
        <v>362</v>
      </c>
      <c r="P666" s="50"/>
      <c r="Q666" s="1" t="s">
        <v>362</v>
      </c>
      <c r="R666" s="50"/>
      <c r="S666" s="1" t="s">
        <v>362</v>
      </c>
    </row>
    <row r="667" spans="2:19" s="8" customFormat="1" ht="12.75" hidden="1" customHeight="1" outlineLevel="1">
      <c r="B667" s="161" t="s">
        <v>378</v>
      </c>
      <c r="C667" s="145" t="s">
        <v>382</v>
      </c>
      <c r="D667" s="77" t="s">
        <v>382</v>
      </c>
      <c r="E667" s="77" t="s">
        <v>383</v>
      </c>
      <c r="J667" s="146"/>
      <c r="M667" s="8" t="s">
        <v>362</v>
      </c>
      <c r="O667" s="8" t="s">
        <v>362</v>
      </c>
      <c r="P667" s="78"/>
      <c r="Q667" s="8" t="s">
        <v>362</v>
      </c>
      <c r="R667" s="78"/>
      <c r="S667" s="8" t="s">
        <v>362</v>
      </c>
    </row>
    <row r="668" spans="2:19" ht="12.75" hidden="1" customHeight="1" outlineLevel="1">
      <c r="B668" s="170">
        <f>+E658</f>
        <v>66</v>
      </c>
      <c r="C668" s="152">
        <v>2</v>
      </c>
      <c r="D668" s="83">
        <v>1</v>
      </c>
      <c r="E668" s="83">
        <f>+B668*C668</f>
        <v>132</v>
      </c>
      <c r="J668" s="148"/>
      <c r="M668" s="1" t="s">
        <v>362</v>
      </c>
      <c r="O668" s="1" t="s">
        <v>362</v>
      </c>
      <c r="P668" s="50"/>
      <c r="Q668" s="1" t="s">
        <v>362</v>
      </c>
      <c r="R668" s="50"/>
      <c r="S668" s="1" t="s">
        <v>362</v>
      </c>
    </row>
    <row r="669" spans="2:19" ht="12.75" hidden="1" customHeight="1" outlineLevel="1">
      <c r="B669" s="171"/>
      <c r="C669" s="156"/>
      <c r="D669" s="79"/>
      <c r="E669" s="99" t="s">
        <v>501</v>
      </c>
      <c r="J669" s="148"/>
      <c r="M669" s="1" t="s">
        <v>362</v>
      </c>
      <c r="O669" s="1" t="s">
        <v>362</v>
      </c>
      <c r="P669" s="50"/>
      <c r="Q669" s="1" t="s">
        <v>362</v>
      </c>
      <c r="R669" s="50"/>
      <c r="S669" s="1" t="s">
        <v>362</v>
      </c>
    </row>
    <row r="670" spans="2:19" ht="12.75" hidden="1" customHeight="1" outlineLevel="1">
      <c r="C670" s="155"/>
      <c r="D670" s="86"/>
      <c r="E670" s="100"/>
      <c r="J670" s="148"/>
      <c r="P670" s="50"/>
      <c r="R670" s="50"/>
    </row>
    <row r="671" spans="2:19" ht="12.75" customHeight="1" collapsed="1">
      <c r="C671" s="149"/>
      <c r="F671" s="50"/>
      <c r="H671" s="66"/>
      <c r="I671" s="66"/>
      <c r="J671" s="150"/>
      <c r="M671" s="1" t="s">
        <v>362</v>
      </c>
      <c r="O671" s="1" t="s">
        <v>362</v>
      </c>
      <c r="P671" s="50"/>
      <c r="Q671" s="1" t="s">
        <v>362</v>
      </c>
      <c r="R671" s="50"/>
      <c r="S671" s="1" t="s">
        <v>362</v>
      </c>
    </row>
    <row r="672" spans="2:19" ht="12.75" customHeight="1">
      <c r="C672" s="149" t="s">
        <v>397</v>
      </c>
      <c r="F672" s="50">
        <f>+F661*C673</f>
        <v>2040</v>
      </c>
      <c r="G672" s="13" t="s">
        <v>51</v>
      </c>
      <c r="H672" s="66">
        <f>+H651</f>
        <v>13.5</v>
      </c>
      <c r="I672" s="66">
        <f>J672/H267</f>
        <v>3.8250000000000002</v>
      </c>
      <c r="J672" s="150">
        <f>ROUND(+F672*H672,0)</f>
        <v>27540</v>
      </c>
      <c r="M672" s="1" t="s">
        <v>362</v>
      </c>
      <c r="O672" s="1" t="s">
        <v>362</v>
      </c>
      <c r="P672" s="50"/>
      <c r="Q672" s="1" t="s">
        <v>362</v>
      </c>
      <c r="R672" s="50"/>
      <c r="S672" s="1" t="s">
        <v>362</v>
      </c>
    </row>
    <row r="673" spans="2:19" ht="12.75" customHeight="1">
      <c r="C673" s="157">
        <v>120</v>
      </c>
      <c r="D673" s="159" t="s">
        <v>398</v>
      </c>
      <c r="E673" s="159"/>
      <c r="F673" s="159"/>
      <c r="G673" s="159"/>
      <c r="H673" s="159"/>
      <c r="I673" s="159"/>
      <c r="J673" s="160"/>
      <c r="M673" s="1" t="s">
        <v>362</v>
      </c>
      <c r="O673" s="1" t="s">
        <v>362</v>
      </c>
      <c r="P673" s="50"/>
      <c r="Q673" s="1" t="s">
        <v>362</v>
      </c>
      <c r="R673" s="50"/>
      <c r="S673" s="1" t="s">
        <v>362</v>
      </c>
    </row>
    <row r="674" spans="2:19" ht="12.75" customHeight="1"/>
    <row r="675" spans="2:19" ht="12.75" customHeight="1">
      <c r="B675" s="66">
        <f>B654+0.01</f>
        <v>5.0599999999999987</v>
      </c>
      <c r="C675" s="1" t="s">
        <v>553</v>
      </c>
      <c r="F675" s="50">
        <v>24</v>
      </c>
      <c r="G675" s="13" t="s">
        <v>555</v>
      </c>
      <c r="H675" s="66">
        <v>880</v>
      </c>
      <c r="I675" s="66">
        <f>K675/$H$267</f>
        <v>2.9333333333333331</v>
      </c>
      <c r="K675" s="50">
        <f>ROUND(+F675*H675,0)</f>
        <v>21120</v>
      </c>
      <c r="M675" s="1" t="s">
        <v>362</v>
      </c>
      <c r="N675" s="1" t="s">
        <v>435</v>
      </c>
      <c r="O675" s="1" t="s">
        <v>362</v>
      </c>
      <c r="P675" s="50"/>
      <c r="Q675" s="1" t="s">
        <v>362</v>
      </c>
      <c r="R675" s="50">
        <f>K675</f>
        <v>21120</v>
      </c>
      <c r="S675" s="1" t="s">
        <v>362</v>
      </c>
    </row>
    <row r="676" spans="2:19" ht="12.75" customHeight="1">
      <c r="C676" s="1" t="s">
        <v>554</v>
      </c>
    </row>
    <row r="677" spans="2:19" ht="12.75" customHeight="1"/>
    <row r="678" spans="2:19" ht="12.75" customHeight="1">
      <c r="B678" s="66">
        <f>B675+0.01</f>
        <v>5.0699999999999985</v>
      </c>
      <c r="C678" s="1" t="s">
        <v>636</v>
      </c>
      <c r="F678" s="1">
        <v>12</v>
      </c>
      <c r="G678" s="13" t="s">
        <v>134</v>
      </c>
      <c r="H678" s="66">
        <v>45000</v>
      </c>
      <c r="I678" s="66">
        <f>K678/$H$267</f>
        <v>75</v>
      </c>
      <c r="K678" s="50">
        <f>F678*H678</f>
        <v>540000</v>
      </c>
      <c r="M678" s="1" t="s">
        <v>362</v>
      </c>
      <c r="N678" s="1" t="s">
        <v>435</v>
      </c>
      <c r="O678" s="1" t="s">
        <v>362</v>
      </c>
      <c r="P678" s="50"/>
      <c r="Q678" s="1" t="s">
        <v>362</v>
      </c>
      <c r="R678" s="50">
        <f>K678</f>
        <v>540000</v>
      </c>
      <c r="S678" s="1" t="s">
        <v>362</v>
      </c>
    </row>
    <row r="679" spans="2:19" ht="12.75" customHeight="1">
      <c r="B679" s="66"/>
      <c r="F679" s="71"/>
      <c r="G679" s="71"/>
      <c r="H679" s="71"/>
      <c r="I679" s="71"/>
      <c r="J679" s="71"/>
      <c r="K679" s="71"/>
      <c r="P679" s="50"/>
    </row>
    <row r="680" spans="2:19" ht="12.75" customHeight="1">
      <c r="B680" s="66" t="s">
        <v>375</v>
      </c>
      <c r="C680" s="68"/>
      <c r="D680" s="68"/>
      <c r="E680" s="68"/>
      <c r="F680" s="114"/>
      <c r="M680" s="1" t="s">
        <v>362</v>
      </c>
      <c r="O680" s="1" t="s">
        <v>362</v>
      </c>
      <c r="P680" s="50"/>
      <c r="Q680" s="1" t="s">
        <v>362</v>
      </c>
      <c r="R680" s="50"/>
      <c r="S680" s="1" t="s">
        <v>362</v>
      </c>
    </row>
    <row r="681" spans="2:19" ht="12.75" customHeight="1">
      <c r="B681" s="66"/>
      <c r="C681" s="68"/>
      <c r="D681" s="68"/>
      <c r="E681" s="68"/>
      <c r="I681" s="66">
        <f>K681/$H$267</f>
        <v>1002.05</v>
      </c>
      <c r="K681" s="50">
        <f>SUM(K601:K679)</f>
        <v>7214760</v>
      </c>
      <c r="L681" s="50">
        <f>K681</f>
        <v>7214760</v>
      </c>
      <c r="M681" s="1" t="s">
        <v>362</v>
      </c>
      <c r="O681" s="1" t="s">
        <v>362</v>
      </c>
      <c r="P681" s="50"/>
      <c r="Q681" s="1" t="s">
        <v>362</v>
      </c>
      <c r="R681" s="50"/>
      <c r="S681" s="1" t="s">
        <v>362</v>
      </c>
    </row>
    <row r="682" spans="2:19" ht="12.75" customHeight="1">
      <c r="B682" s="66"/>
      <c r="C682" s="68"/>
      <c r="D682" s="68"/>
      <c r="E682" s="68"/>
      <c r="F682" s="71"/>
      <c r="G682" s="71"/>
      <c r="H682" s="71"/>
      <c r="I682" s="71"/>
      <c r="J682" s="71"/>
      <c r="K682" s="71"/>
      <c r="M682" s="1" t="s">
        <v>362</v>
      </c>
      <c r="O682" s="1" t="s">
        <v>362</v>
      </c>
      <c r="P682" s="50"/>
      <c r="Q682" s="1" t="s">
        <v>362</v>
      </c>
      <c r="R682" s="50"/>
      <c r="S682" s="1" t="s">
        <v>362</v>
      </c>
    </row>
    <row r="683" spans="2:19" ht="12.75" customHeight="1">
      <c r="B683" s="66"/>
      <c r="C683" s="68"/>
      <c r="D683" s="68"/>
      <c r="E683" s="68"/>
      <c r="F683" s="114"/>
      <c r="M683" s="1" t="s">
        <v>362</v>
      </c>
      <c r="O683" s="1" t="s">
        <v>362</v>
      </c>
      <c r="P683" s="50"/>
      <c r="Q683" s="1" t="s">
        <v>362</v>
      </c>
      <c r="R683" s="50"/>
      <c r="S683" s="1" t="s">
        <v>362</v>
      </c>
    </row>
    <row r="684" spans="2:19" ht="12.75" customHeight="1">
      <c r="B684" s="72">
        <v>6</v>
      </c>
      <c r="C684" s="111" t="s">
        <v>438</v>
      </c>
      <c r="D684" s="68"/>
      <c r="E684" s="68"/>
      <c r="F684" s="114"/>
      <c r="M684" s="1" t="s">
        <v>362</v>
      </c>
      <c r="O684" s="1" t="s">
        <v>362</v>
      </c>
      <c r="P684" s="50"/>
      <c r="Q684" s="1" t="s">
        <v>362</v>
      </c>
      <c r="R684" s="50"/>
      <c r="S684" s="1" t="s">
        <v>362</v>
      </c>
    </row>
    <row r="685" spans="2:19" ht="12.75" customHeight="1">
      <c r="M685" s="1" t="s">
        <v>362</v>
      </c>
      <c r="O685" s="1" t="s">
        <v>362</v>
      </c>
      <c r="Q685" s="1" t="s">
        <v>362</v>
      </c>
      <c r="S685" s="1" t="s">
        <v>362</v>
      </c>
    </row>
    <row r="686" spans="2:19" ht="12.75" customHeight="1">
      <c r="B686" s="66">
        <f>B684+0.01</f>
        <v>6.01</v>
      </c>
      <c r="C686" s="1" t="s">
        <v>623</v>
      </c>
      <c r="D686" s="68"/>
      <c r="E686" s="68"/>
      <c r="F686" s="50">
        <f>D696*1.07</f>
        <v>7704</v>
      </c>
      <c r="G686" s="13" t="s">
        <v>36</v>
      </c>
      <c r="H686" s="66">
        <v>160</v>
      </c>
      <c r="I686" s="66">
        <f>K686/$H$267</f>
        <v>171.2</v>
      </c>
      <c r="K686" s="50">
        <f>ROUND(+F686*H686,0)</f>
        <v>1232640</v>
      </c>
      <c r="M686" s="1" t="s">
        <v>362</v>
      </c>
      <c r="N686" s="1" t="s">
        <v>439</v>
      </c>
      <c r="O686" s="1" t="s">
        <v>362</v>
      </c>
      <c r="Q686" s="1" t="s">
        <v>362</v>
      </c>
      <c r="R686" s="50">
        <f>K686</f>
        <v>1232640</v>
      </c>
      <c r="S686" s="1" t="s">
        <v>362</v>
      </c>
    </row>
    <row r="687" spans="2:19" ht="12.75" customHeight="1">
      <c r="C687" s="1" t="s">
        <v>624</v>
      </c>
      <c r="M687" s="1" t="s">
        <v>362</v>
      </c>
      <c r="O687" s="1" t="s">
        <v>362</v>
      </c>
      <c r="P687" s="50"/>
      <c r="Q687" s="1" t="s">
        <v>362</v>
      </c>
      <c r="R687" s="50"/>
      <c r="S687" s="1" t="s">
        <v>362</v>
      </c>
    </row>
    <row r="688" spans="2:19" s="8" customFormat="1" ht="12.75" hidden="1" customHeight="1" outlineLevel="1">
      <c r="C688" s="87" t="s">
        <v>23</v>
      </c>
      <c r="D688" s="115" t="s">
        <v>7</v>
      </c>
      <c r="E688" s="94"/>
      <c r="M688" s="8" t="s">
        <v>362</v>
      </c>
      <c r="O688" s="8" t="s">
        <v>362</v>
      </c>
      <c r="P688" s="78"/>
      <c r="Q688" s="8" t="s">
        <v>362</v>
      </c>
      <c r="R688" s="78"/>
      <c r="S688" s="8" t="s">
        <v>362</v>
      </c>
    </row>
    <row r="689" spans="2:19" ht="12.75" hidden="1" customHeight="1" outlineLevel="1">
      <c r="C689" s="112" t="e">
        <f>#REF!</f>
        <v>#REF!</v>
      </c>
      <c r="D689" s="116">
        <f>+H259</f>
        <v>7200</v>
      </c>
      <c r="E689" s="117"/>
      <c r="M689" s="1" t="s">
        <v>362</v>
      </c>
      <c r="O689" s="1" t="s">
        <v>362</v>
      </c>
      <c r="P689" s="50"/>
      <c r="Q689" s="1" t="s">
        <v>362</v>
      </c>
      <c r="R689" s="50"/>
      <c r="S689" s="1" t="s">
        <v>362</v>
      </c>
    </row>
    <row r="690" spans="2:19" ht="12.75" hidden="1" customHeight="1" outlineLevel="1">
      <c r="C690" s="112"/>
      <c r="D690" s="116">
        <v>0</v>
      </c>
      <c r="E690" s="117"/>
      <c r="F690" s="118"/>
      <c r="G690" s="98"/>
      <c r="M690" s="1" t="s">
        <v>362</v>
      </c>
      <c r="O690" s="1" t="s">
        <v>362</v>
      </c>
      <c r="P690" s="50"/>
      <c r="Q690" s="1" t="s">
        <v>362</v>
      </c>
      <c r="R690" s="50"/>
      <c r="S690" s="1" t="s">
        <v>362</v>
      </c>
    </row>
    <row r="691" spans="2:19" ht="12.75" hidden="1" customHeight="1" outlineLevel="1">
      <c r="C691" s="112"/>
      <c r="D691" s="116">
        <v>0</v>
      </c>
      <c r="E691" s="117"/>
      <c r="F691" s="118"/>
      <c r="G691" s="98"/>
      <c r="M691" s="1" t="s">
        <v>362</v>
      </c>
      <c r="O691" s="1" t="s">
        <v>362</v>
      </c>
      <c r="P691" s="50"/>
      <c r="Q691" s="1" t="s">
        <v>362</v>
      </c>
      <c r="R691" s="50"/>
      <c r="S691" s="1" t="s">
        <v>362</v>
      </c>
    </row>
    <row r="692" spans="2:19" ht="12.75" hidden="1" customHeight="1" outlineLevel="1">
      <c r="C692" s="112"/>
      <c r="D692" s="116">
        <v>0</v>
      </c>
      <c r="E692" s="117"/>
      <c r="F692" s="118"/>
      <c r="G692" s="98"/>
      <c r="M692" s="1" t="s">
        <v>362</v>
      </c>
      <c r="O692" s="1" t="s">
        <v>362</v>
      </c>
      <c r="P692" s="50"/>
      <c r="Q692" s="1" t="s">
        <v>362</v>
      </c>
      <c r="R692" s="50"/>
      <c r="S692" s="1" t="s">
        <v>362</v>
      </c>
    </row>
    <row r="693" spans="2:19" ht="12.75" hidden="1" customHeight="1" outlineLevel="1">
      <c r="C693" s="89"/>
      <c r="D693" s="116"/>
      <c r="E693" s="117"/>
      <c r="F693" s="118"/>
      <c r="G693" s="98"/>
      <c r="M693" s="1" t="s">
        <v>362</v>
      </c>
      <c r="O693" s="1" t="s">
        <v>362</v>
      </c>
      <c r="P693" s="50"/>
      <c r="Q693" s="1" t="s">
        <v>362</v>
      </c>
      <c r="R693" s="50"/>
      <c r="S693" s="1" t="s">
        <v>362</v>
      </c>
    </row>
    <row r="694" spans="2:19" ht="12.75" hidden="1" customHeight="1" outlineLevel="1">
      <c r="C694" s="89"/>
      <c r="D694" s="116"/>
      <c r="E694" s="117"/>
      <c r="M694" s="1" t="s">
        <v>362</v>
      </c>
      <c r="O694" s="1" t="s">
        <v>362</v>
      </c>
      <c r="P694" s="50"/>
      <c r="Q694" s="1" t="s">
        <v>362</v>
      </c>
      <c r="R694" s="50"/>
      <c r="S694" s="1" t="s">
        <v>362</v>
      </c>
    </row>
    <row r="695" spans="2:19" ht="12.75" hidden="1" customHeight="1" outlineLevel="1">
      <c r="C695" s="89"/>
      <c r="D695" s="103"/>
      <c r="E695" s="90"/>
      <c r="M695" s="1" t="s">
        <v>362</v>
      </c>
      <c r="O695" s="1" t="s">
        <v>362</v>
      </c>
      <c r="P695" s="50"/>
      <c r="Q695" s="1" t="s">
        <v>362</v>
      </c>
      <c r="R695" s="50"/>
      <c r="S695" s="1" t="s">
        <v>362</v>
      </c>
    </row>
    <row r="696" spans="2:19" ht="12.75" hidden="1" customHeight="1" outlineLevel="1">
      <c r="C696" s="89" t="s">
        <v>380</v>
      </c>
      <c r="D696" s="103">
        <f>ROUND(SUM(D689:D695),0)</f>
        <v>7200</v>
      </c>
      <c r="E696" s="119"/>
      <c r="M696" s="1" t="s">
        <v>362</v>
      </c>
      <c r="O696" s="1" t="s">
        <v>362</v>
      </c>
      <c r="P696" s="50"/>
      <c r="Q696" s="1" t="s">
        <v>362</v>
      </c>
      <c r="R696" s="50"/>
      <c r="S696" s="1" t="s">
        <v>362</v>
      </c>
    </row>
    <row r="697" spans="2:19" ht="12.75" customHeight="1" collapsed="1">
      <c r="P697" s="50"/>
      <c r="R697" s="50"/>
    </row>
    <row r="698" spans="2:19" ht="19.5" customHeight="1">
      <c r="B698" s="66">
        <f>B686+0.01</f>
        <v>6.02</v>
      </c>
      <c r="C698" s="1" t="s">
        <v>623</v>
      </c>
      <c r="D698" s="68"/>
      <c r="E698" s="68"/>
      <c r="F698" s="50">
        <f>+D708-F710</f>
        <v>1834</v>
      </c>
      <c r="G698" s="13" t="s">
        <v>36</v>
      </c>
      <c r="H698" s="66">
        <f>+H686</f>
        <v>160</v>
      </c>
      <c r="I698" s="66">
        <f>K698/$H$267</f>
        <v>40.755555555555553</v>
      </c>
      <c r="K698" s="50">
        <f>ROUND(+F698*H698,0)</f>
        <v>293440</v>
      </c>
      <c r="M698" s="1" t="s">
        <v>362</v>
      </c>
      <c r="N698" s="1" t="s">
        <v>439</v>
      </c>
      <c r="O698" s="1" t="s">
        <v>362</v>
      </c>
      <c r="Q698" s="1" t="s">
        <v>362</v>
      </c>
      <c r="R698" s="50">
        <f>K698</f>
        <v>293440</v>
      </c>
      <c r="S698" s="1" t="s">
        <v>362</v>
      </c>
    </row>
    <row r="699" spans="2:19" ht="12.75" customHeight="1">
      <c r="B699" s="66"/>
      <c r="C699" s="1" t="s">
        <v>578</v>
      </c>
      <c r="D699" s="68"/>
      <c r="E699" s="68"/>
      <c r="F699" s="50"/>
      <c r="G699" s="13"/>
      <c r="H699" s="66"/>
      <c r="I699" s="66"/>
      <c r="K699" s="50"/>
      <c r="R699" s="50"/>
    </row>
    <row r="700" spans="2:19" s="8" customFormat="1" ht="12.75" hidden="1" customHeight="1" outlineLevel="1">
      <c r="C700" s="87" t="s">
        <v>23</v>
      </c>
      <c r="D700" s="115" t="s">
        <v>7</v>
      </c>
      <c r="E700" s="94"/>
      <c r="M700" s="8" t="s">
        <v>362</v>
      </c>
      <c r="O700" s="8" t="s">
        <v>362</v>
      </c>
      <c r="P700" s="78"/>
      <c r="Q700" s="8" t="s">
        <v>362</v>
      </c>
      <c r="R700" s="78"/>
      <c r="S700" s="8" t="s">
        <v>362</v>
      </c>
    </row>
    <row r="701" spans="2:19" ht="12.75" hidden="1" customHeight="1" outlineLevel="1">
      <c r="C701" s="112" t="s">
        <v>578</v>
      </c>
      <c r="D701" s="116">
        <f>+D631</f>
        <v>1834</v>
      </c>
      <c r="E701" s="117"/>
      <c r="M701" s="1" t="s">
        <v>362</v>
      </c>
      <c r="O701" s="1" t="s">
        <v>362</v>
      </c>
      <c r="P701" s="50"/>
      <c r="Q701" s="1" t="s">
        <v>362</v>
      </c>
      <c r="R701" s="50"/>
      <c r="S701" s="1" t="s">
        <v>362</v>
      </c>
    </row>
    <row r="702" spans="2:19" ht="12.75" hidden="1" customHeight="1" outlineLevel="1">
      <c r="C702" s="112" t="s">
        <v>579</v>
      </c>
      <c r="D702" s="116">
        <f>70*2.5*2</f>
        <v>350</v>
      </c>
      <c r="E702" s="117"/>
      <c r="F702" s="118"/>
      <c r="G702" s="98"/>
      <c r="M702" s="1" t="s">
        <v>362</v>
      </c>
      <c r="O702" s="1" t="s">
        <v>362</v>
      </c>
      <c r="P702" s="50"/>
      <c r="Q702" s="1" t="s">
        <v>362</v>
      </c>
      <c r="R702" s="50"/>
      <c r="S702" s="1" t="s">
        <v>362</v>
      </c>
    </row>
    <row r="703" spans="2:19" ht="12.75" hidden="1" customHeight="1" outlineLevel="1">
      <c r="C703" s="112">
        <f>C279</f>
        <v>0</v>
      </c>
      <c r="D703" s="116">
        <v>0</v>
      </c>
      <c r="E703" s="117"/>
      <c r="F703" s="118"/>
      <c r="G703" s="98"/>
      <c r="M703" s="1" t="s">
        <v>362</v>
      </c>
      <c r="O703" s="1" t="s">
        <v>362</v>
      </c>
      <c r="P703" s="50"/>
      <c r="Q703" s="1" t="s">
        <v>362</v>
      </c>
      <c r="R703" s="50"/>
      <c r="S703" s="1" t="s">
        <v>362</v>
      </c>
    </row>
    <row r="704" spans="2:19" ht="12.75" hidden="1" customHeight="1" outlineLevel="1">
      <c r="C704" s="112"/>
      <c r="D704" s="116"/>
      <c r="E704" s="117"/>
      <c r="F704" s="118"/>
      <c r="G704" s="98"/>
      <c r="M704" s="1" t="s">
        <v>362</v>
      </c>
      <c r="O704" s="1" t="s">
        <v>362</v>
      </c>
      <c r="P704" s="50"/>
      <c r="Q704" s="1" t="s">
        <v>362</v>
      </c>
      <c r="R704" s="50"/>
      <c r="S704" s="1" t="s">
        <v>362</v>
      </c>
    </row>
    <row r="705" spans="2:19" ht="12.75" hidden="1" customHeight="1" outlineLevel="1">
      <c r="C705" s="89"/>
      <c r="D705" s="116"/>
      <c r="E705" s="117"/>
      <c r="F705" s="118"/>
      <c r="G705" s="98"/>
      <c r="M705" s="1" t="s">
        <v>362</v>
      </c>
      <c r="O705" s="1" t="s">
        <v>362</v>
      </c>
      <c r="P705" s="50"/>
      <c r="Q705" s="1" t="s">
        <v>362</v>
      </c>
      <c r="R705" s="50"/>
      <c r="S705" s="1" t="s">
        <v>362</v>
      </c>
    </row>
    <row r="706" spans="2:19" ht="12.75" hidden="1" customHeight="1" outlineLevel="1">
      <c r="C706" s="89"/>
      <c r="D706" s="116"/>
      <c r="E706" s="117"/>
      <c r="M706" s="1" t="s">
        <v>362</v>
      </c>
      <c r="O706" s="1" t="s">
        <v>362</v>
      </c>
      <c r="P706" s="50"/>
      <c r="Q706" s="1" t="s">
        <v>362</v>
      </c>
      <c r="R706" s="50"/>
      <c r="S706" s="1" t="s">
        <v>362</v>
      </c>
    </row>
    <row r="707" spans="2:19" ht="12.75" hidden="1" customHeight="1" outlineLevel="1">
      <c r="C707" s="89"/>
      <c r="D707" s="103"/>
      <c r="E707" s="90"/>
      <c r="M707" s="1" t="s">
        <v>362</v>
      </c>
      <c r="O707" s="1" t="s">
        <v>362</v>
      </c>
      <c r="P707" s="50"/>
      <c r="Q707" s="1" t="s">
        <v>362</v>
      </c>
      <c r="R707" s="50"/>
      <c r="S707" s="1" t="s">
        <v>362</v>
      </c>
    </row>
    <row r="708" spans="2:19" ht="12.75" hidden="1" customHeight="1" outlineLevel="1">
      <c r="C708" s="89" t="s">
        <v>380</v>
      </c>
      <c r="D708" s="103">
        <f>ROUND(SUM(D701:D707),0)</f>
        <v>2184</v>
      </c>
      <c r="E708" s="119"/>
      <c r="M708" s="1" t="s">
        <v>362</v>
      </c>
      <c r="O708" s="1" t="s">
        <v>362</v>
      </c>
      <c r="P708" s="50"/>
      <c r="Q708" s="1" t="s">
        <v>362</v>
      </c>
      <c r="R708" s="50"/>
      <c r="S708" s="1" t="s">
        <v>362</v>
      </c>
    </row>
    <row r="709" spans="2:19" ht="12.75" customHeight="1" collapsed="1">
      <c r="P709" s="50"/>
      <c r="R709" s="50"/>
    </row>
    <row r="710" spans="2:19" ht="19.5" customHeight="1">
      <c r="B710" s="66">
        <f>B698+0.01</f>
        <v>6.0299999999999994</v>
      </c>
      <c r="C710" s="1" t="s">
        <v>566</v>
      </c>
      <c r="D710" s="68"/>
      <c r="E710" s="68"/>
      <c r="F710" s="50">
        <f>+D720</f>
        <v>350</v>
      </c>
      <c r="G710" s="13" t="s">
        <v>36</v>
      </c>
      <c r="H710" s="66">
        <v>350</v>
      </c>
      <c r="I710" s="66">
        <f>K710/$H$267</f>
        <v>17.013888888888889</v>
      </c>
      <c r="K710" s="50">
        <f>ROUND(+F710*H710,0)</f>
        <v>122500</v>
      </c>
      <c r="M710" s="1" t="s">
        <v>362</v>
      </c>
      <c r="N710" s="1" t="s">
        <v>439</v>
      </c>
      <c r="O710" s="1" t="s">
        <v>362</v>
      </c>
      <c r="Q710" s="1" t="s">
        <v>362</v>
      </c>
      <c r="R710" s="50">
        <f>K710</f>
        <v>122500</v>
      </c>
      <c r="S710" s="1" t="s">
        <v>362</v>
      </c>
    </row>
    <row r="711" spans="2:19" ht="12.75" customHeight="1">
      <c r="B711" s="66"/>
      <c r="C711" s="1" t="s">
        <v>635</v>
      </c>
      <c r="D711" s="68"/>
      <c r="E711" s="68"/>
      <c r="F711" s="50"/>
      <c r="G711" s="13"/>
      <c r="H711" s="66"/>
      <c r="I711" s="66"/>
      <c r="K711" s="50"/>
      <c r="R711" s="50"/>
    </row>
    <row r="712" spans="2:19" s="8" customFormat="1" ht="12.75" hidden="1" customHeight="1" outlineLevel="1">
      <c r="C712" s="87" t="s">
        <v>23</v>
      </c>
      <c r="D712" s="115" t="s">
        <v>7</v>
      </c>
      <c r="E712" s="94"/>
      <c r="M712" s="8" t="s">
        <v>362</v>
      </c>
      <c r="O712" s="8" t="s">
        <v>362</v>
      </c>
      <c r="P712" s="78"/>
      <c r="Q712" s="8" t="s">
        <v>362</v>
      </c>
      <c r="R712" s="78"/>
      <c r="S712" s="8" t="s">
        <v>362</v>
      </c>
    </row>
    <row r="713" spans="2:19" ht="12.75" hidden="1" customHeight="1" outlineLevel="1">
      <c r="C713" s="112" t="s">
        <v>580</v>
      </c>
      <c r="D713" s="116">
        <f>70*2.5*2</f>
        <v>350</v>
      </c>
      <c r="E713" s="117"/>
      <c r="M713" s="1" t="s">
        <v>362</v>
      </c>
      <c r="O713" s="1" t="s">
        <v>362</v>
      </c>
      <c r="P713" s="50"/>
      <c r="Q713" s="1" t="s">
        <v>362</v>
      </c>
      <c r="R713" s="50"/>
      <c r="S713" s="1" t="s">
        <v>362</v>
      </c>
    </row>
    <row r="714" spans="2:19" ht="12.75" hidden="1" customHeight="1" outlineLevel="1">
      <c r="C714" s="112"/>
      <c r="D714" s="116">
        <v>0</v>
      </c>
      <c r="E714" s="117"/>
      <c r="F714" s="118"/>
      <c r="G714" s="98"/>
      <c r="M714" s="1" t="s">
        <v>362</v>
      </c>
      <c r="O714" s="1" t="s">
        <v>362</v>
      </c>
      <c r="P714" s="50"/>
      <c r="Q714" s="1" t="s">
        <v>362</v>
      </c>
      <c r="R714" s="50"/>
      <c r="S714" s="1" t="s">
        <v>362</v>
      </c>
    </row>
    <row r="715" spans="2:19" ht="12.75" hidden="1" customHeight="1" outlineLevel="1">
      <c r="C715" s="112" t="str">
        <f>C291</f>
        <v>builderswork items to piling</v>
      </c>
      <c r="D715" s="116">
        <v>0</v>
      </c>
      <c r="E715" s="117"/>
      <c r="F715" s="118"/>
      <c r="G715" s="98"/>
      <c r="M715" s="1" t="s">
        <v>362</v>
      </c>
      <c r="O715" s="1" t="s">
        <v>362</v>
      </c>
      <c r="P715" s="50"/>
      <c r="Q715" s="1" t="s">
        <v>362</v>
      </c>
      <c r="R715" s="50"/>
      <c r="S715" s="1" t="s">
        <v>362</v>
      </c>
    </row>
    <row r="716" spans="2:19" ht="12.75" hidden="1" customHeight="1" outlineLevel="1">
      <c r="C716" s="112"/>
      <c r="D716" s="116"/>
      <c r="E716" s="117"/>
      <c r="F716" s="118"/>
      <c r="G716" s="98"/>
      <c r="M716" s="1" t="s">
        <v>362</v>
      </c>
      <c r="O716" s="1" t="s">
        <v>362</v>
      </c>
      <c r="P716" s="50"/>
      <c r="Q716" s="1" t="s">
        <v>362</v>
      </c>
      <c r="R716" s="50"/>
      <c r="S716" s="1" t="s">
        <v>362</v>
      </c>
    </row>
    <row r="717" spans="2:19" ht="12.75" hidden="1" customHeight="1" outlineLevel="1">
      <c r="C717" s="89"/>
      <c r="D717" s="116"/>
      <c r="E717" s="117"/>
      <c r="F717" s="118"/>
      <c r="G717" s="98"/>
      <c r="M717" s="1" t="s">
        <v>362</v>
      </c>
      <c r="O717" s="1" t="s">
        <v>362</v>
      </c>
      <c r="P717" s="50"/>
      <c r="Q717" s="1" t="s">
        <v>362</v>
      </c>
      <c r="R717" s="50"/>
      <c r="S717" s="1" t="s">
        <v>362</v>
      </c>
    </row>
    <row r="718" spans="2:19" ht="12.75" hidden="1" customHeight="1" outlineLevel="1">
      <c r="C718" s="89"/>
      <c r="D718" s="116"/>
      <c r="E718" s="117"/>
      <c r="M718" s="1" t="s">
        <v>362</v>
      </c>
      <c r="O718" s="1" t="s">
        <v>362</v>
      </c>
      <c r="P718" s="50"/>
      <c r="Q718" s="1" t="s">
        <v>362</v>
      </c>
      <c r="R718" s="50"/>
      <c r="S718" s="1" t="s">
        <v>362</v>
      </c>
    </row>
    <row r="719" spans="2:19" ht="12.75" hidden="1" customHeight="1" outlineLevel="1">
      <c r="C719" s="89"/>
      <c r="D719" s="103"/>
      <c r="E719" s="90"/>
      <c r="M719" s="1" t="s">
        <v>362</v>
      </c>
      <c r="O719" s="1" t="s">
        <v>362</v>
      </c>
      <c r="P719" s="50"/>
      <c r="Q719" s="1" t="s">
        <v>362</v>
      </c>
      <c r="R719" s="50"/>
      <c r="S719" s="1" t="s">
        <v>362</v>
      </c>
    </row>
    <row r="720" spans="2:19" ht="12.75" hidden="1" customHeight="1" outlineLevel="1">
      <c r="C720" s="89" t="s">
        <v>380</v>
      </c>
      <c r="D720" s="103">
        <f>ROUND(SUM(D713:D719),0)</f>
        <v>350</v>
      </c>
      <c r="E720" s="119"/>
      <c r="M720" s="1" t="s">
        <v>362</v>
      </c>
      <c r="O720" s="1" t="s">
        <v>362</v>
      </c>
      <c r="P720" s="50"/>
      <c r="Q720" s="1" t="s">
        <v>362</v>
      </c>
      <c r="R720" s="50"/>
      <c r="S720" s="1" t="s">
        <v>362</v>
      </c>
    </row>
    <row r="721" spans="2:19" ht="12.75" customHeight="1" collapsed="1">
      <c r="P721" s="50"/>
      <c r="R721" s="50"/>
    </row>
    <row r="722" spans="2:19" ht="12.75" customHeight="1">
      <c r="B722" s="66">
        <f>B710+0.01</f>
        <v>6.0399999999999991</v>
      </c>
      <c r="C722" s="1" t="s">
        <v>625</v>
      </c>
      <c r="D722" s="68"/>
      <c r="E722" s="68"/>
      <c r="F722" s="50">
        <f>D731</f>
        <v>154</v>
      </c>
      <c r="G722" s="13" t="s">
        <v>36</v>
      </c>
      <c r="H722" s="66">
        <v>1000</v>
      </c>
      <c r="I722" s="66">
        <f>K722/$H$267</f>
        <v>21.388888888888889</v>
      </c>
      <c r="K722" s="50">
        <f>ROUND(+F722*H722,0)</f>
        <v>154000</v>
      </c>
      <c r="M722" s="1" t="s">
        <v>362</v>
      </c>
      <c r="N722" s="1" t="s">
        <v>439</v>
      </c>
      <c r="O722" s="1" t="s">
        <v>362</v>
      </c>
      <c r="Q722" s="1" t="s">
        <v>362</v>
      </c>
      <c r="R722" s="50">
        <f>K722</f>
        <v>154000</v>
      </c>
      <c r="S722" s="1" t="s">
        <v>362</v>
      </c>
    </row>
    <row r="723" spans="2:19" s="8" customFormat="1" ht="12.75" hidden="1" customHeight="1" outlineLevel="1">
      <c r="C723" s="87" t="s">
        <v>23</v>
      </c>
      <c r="D723" s="115" t="s">
        <v>7</v>
      </c>
      <c r="E723" s="94"/>
      <c r="M723" s="8" t="s">
        <v>362</v>
      </c>
      <c r="O723" s="8" t="s">
        <v>362</v>
      </c>
      <c r="P723" s="78"/>
      <c r="Q723" s="8" t="s">
        <v>362</v>
      </c>
      <c r="R723" s="78"/>
      <c r="S723" s="8" t="s">
        <v>362</v>
      </c>
    </row>
    <row r="724" spans="2:19" ht="12.75" hidden="1" customHeight="1" outlineLevel="1">
      <c r="C724" s="112" t="s">
        <v>520</v>
      </c>
      <c r="D724" s="116">
        <v>154</v>
      </c>
      <c r="E724" s="117"/>
      <c r="M724" s="1" t="s">
        <v>362</v>
      </c>
      <c r="O724" s="1" t="s">
        <v>362</v>
      </c>
      <c r="P724" s="50"/>
      <c r="Q724" s="1" t="s">
        <v>362</v>
      </c>
      <c r="R724" s="50"/>
      <c r="S724" s="1" t="s">
        <v>362</v>
      </c>
    </row>
    <row r="725" spans="2:19" ht="12.75" hidden="1" customHeight="1" outlineLevel="1">
      <c r="C725" s="112" t="s">
        <v>521</v>
      </c>
      <c r="D725" s="116">
        <v>0</v>
      </c>
      <c r="E725" s="117"/>
      <c r="F725" s="118"/>
      <c r="G725" s="98"/>
      <c r="M725" s="1" t="s">
        <v>362</v>
      </c>
      <c r="O725" s="1" t="s">
        <v>362</v>
      </c>
      <c r="P725" s="50"/>
      <c r="Q725" s="1" t="s">
        <v>362</v>
      </c>
      <c r="R725" s="50"/>
      <c r="S725" s="1" t="s">
        <v>362</v>
      </c>
    </row>
    <row r="726" spans="2:19" ht="12.75" hidden="1" customHeight="1" outlineLevel="1">
      <c r="C726" s="112" t="str">
        <f>C292</f>
        <v>installation</v>
      </c>
      <c r="D726" s="116">
        <v>0</v>
      </c>
      <c r="E726" s="117"/>
      <c r="F726" s="118"/>
      <c r="G726" s="98"/>
      <c r="M726" s="1" t="s">
        <v>362</v>
      </c>
      <c r="O726" s="1" t="s">
        <v>362</v>
      </c>
      <c r="P726" s="50"/>
      <c r="Q726" s="1" t="s">
        <v>362</v>
      </c>
      <c r="R726" s="50"/>
      <c r="S726" s="1" t="s">
        <v>362</v>
      </c>
    </row>
    <row r="727" spans="2:19" ht="12.75" hidden="1" customHeight="1" outlineLevel="1">
      <c r="C727" s="112"/>
      <c r="D727" s="116"/>
      <c r="E727" s="117"/>
      <c r="F727" s="118"/>
      <c r="G727" s="98"/>
      <c r="M727" s="1" t="s">
        <v>362</v>
      </c>
      <c r="O727" s="1" t="s">
        <v>362</v>
      </c>
      <c r="P727" s="50"/>
      <c r="Q727" s="1" t="s">
        <v>362</v>
      </c>
      <c r="R727" s="50"/>
      <c r="S727" s="1" t="s">
        <v>362</v>
      </c>
    </row>
    <row r="728" spans="2:19" ht="12.75" hidden="1" customHeight="1" outlineLevel="1">
      <c r="C728" s="89"/>
      <c r="D728" s="116"/>
      <c r="E728" s="117"/>
      <c r="F728" s="118"/>
      <c r="G728" s="98"/>
      <c r="M728" s="1" t="s">
        <v>362</v>
      </c>
      <c r="O728" s="1" t="s">
        <v>362</v>
      </c>
      <c r="P728" s="50"/>
      <c r="Q728" s="1" t="s">
        <v>362</v>
      </c>
      <c r="R728" s="50"/>
      <c r="S728" s="1" t="s">
        <v>362</v>
      </c>
    </row>
    <row r="729" spans="2:19" ht="12.75" hidden="1" customHeight="1" outlineLevel="1">
      <c r="C729" s="89"/>
      <c r="D729" s="116"/>
      <c r="E729" s="117"/>
      <c r="M729" s="1" t="s">
        <v>362</v>
      </c>
      <c r="O729" s="1" t="s">
        <v>362</v>
      </c>
      <c r="P729" s="50"/>
      <c r="Q729" s="1" t="s">
        <v>362</v>
      </c>
      <c r="R729" s="50"/>
      <c r="S729" s="1" t="s">
        <v>362</v>
      </c>
    </row>
    <row r="730" spans="2:19" ht="12.75" hidden="1" customHeight="1" outlineLevel="1">
      <c r="C730" s="89"/>
      <c r="D730" s="103"/>
      <c r="E730" s="90"/>
      <c r="M730" s="1" t="s">
        <v>362</v>
      </c>
      <c r="O730" s="1" t="s">
        <v>362</v>
      </c>
      <c r="P730" s="50"/>
      <c r="Q730" s="1" t="s">
        <v>362</v>
      </c>
      <c r="R730" s="50"/>
      <c r="S730" s="1" t="s">
        <v>362</v>
      </c>
    </row>
    <row r="731" spans="2:19" ht="12.75" hidden="1" customHeight="1" outlineLevel="1">
      <c r="C731" s="89" t="s">
        <v>380</v>
      </c>
      <c r="D731" s="103">
        <f>ROUND(SUM(D724:D730),0)</f>
        <v>154</v>
      </c>
      <c r="E731" s="119"/>
      <c r="M731" s="1" t="s">
        <v>362</v>
      </c>
      <c r="O731" s="1" t="s">
        <v>362</v>
      </c>
      <c r="P731" s="50"/>
      <c r="Q731" s="1" t="s">
        <v>362</v>
      </c>
      <c r="R731" s="50"/>
      <c r="S731" s="1" t="s">
        <v>362</v>
      </c>
    </row>
    <row r="732" spans="2:19" ht="12.75" customHeight="1" collapsed="1">
      <c r="P732" s="50"/>
      <c r="R732" s="50"/>
    </row>
    <row r="733" spans="2:19" ht="12.75" customHeight="1">
      <c r="B733" s="66">
        <f>B722+0.01</f>
        <v>6.0499999999999989</v>
      </c>
      <c r="C733" s="1" t="s">
        <v>548</v>
      </c>
      <c r="D733" s="68"/>
      <c r="E733" s="68"/>
      <c r="F733" s="50">
        <f>+F686</f>
        <v>7704</v>
      </c>
      <c r="G733" s="13" t="s">
        <v>36</v>
      </c>
      <c r="H733" s="66">
        <v>44</v>
      </c>
      <c r="I733" s="66">
        <f>K733/$H$267</f>
        <v>47.08</v>
      </c>
      <c r="K733" s="50">
        <f>ROUND(+F733*H733,0)</f>
        <v>338976</v>
      </c>
      <c r="M733" s="1" t="s">
        <v>362</v>
      </c>
      <c r="N733" s="1" t="s">
        <v>439</v>
      </c>
      <c r="O733" s="1" t="s">
        <v>362</v>
      </c>
      <c r="Q733" s="1" t="s">
        <v>362</v>
      </c>
      <c r="R733" s="50">
        <f>K733</f>
        <v>338976</v>
      </c>
      <c r="S733" s="1" t="s">
        <v>362</v>
      </c>
    </row>
    <row r="734" spans="2:19" ht="12.75" customHeight="1">
      <c r="C734" s="1" t="s">
        <v>524</v>
      </c>
      <c r="P734" s="50"/>
      <c r="R734" s="50"/>
    </row>
    <row r="735" spans="2:19" ht="12.75" customHeight="1">
      <c r="B735" s="66"/>
      <c r="F735" s="50"/>
      <c r="H735" s="66"/>
      <c r="I735" s="66"/>
      <c r="K735" s="50"/>
      <c r="P735" s="50"/>
      <c r="R735" s="50"/>
    </row>
    <row r="736" spans="2:19" ht="12.75" customHeight="1">
      <c r="B736" s="66">
        <f>B733+0.01</f>
        <v>6.0599999999999987</v>
      </c>
      <c r="C736" s="1" t="s">
        <v>564</v>
      </c>
      <c r="F736" s="50">
        <v>928</v>
      </c>
      <c r="G736" s="13" t="s">
        <v>36</v>
      </c>
      <c r="H736" s="66">
        <f>+H686</f>
        <v>160</v>
      </c>
      <c r="I736" s="66">
        <f>K736/$H$267</f>
        <v>20.622222222222224</v>
      </c>
      <c r="K736" s="50">
        <f>ROUND(H736*F736,0)</f>
        <v>148480</v>
      </c>
      <c r="M736" s="1" t="s">
        <v>362</v>
      </c>
      <c r="N736" s="1" t="s">
        <v>435</v>
      </c>
      <c r="O736" s="1" t="s">
        <v>362</v>
      </c>
      <c r="P736" s="50"/>
      <c r="Q736" s="1" t="s">
        <v>362</v>
      </c>
      <c r="R736" s="50">
        <f>K736</f>
        <v>148480</v>
      </c>
      <c r="S736" s="1" t="s">
        <v>362</v>
      </c>
    </row>
    <row r="737" spans="2:19" ht="12.75" customHeight="1">
      <c r="B737" s="66"/>
      <c r="F737" s="50" t="s">
        <v>450</v>
      </c>
      <c r="H737" s="66"/>
      <c r="I737" s="66"/>
      <c r="K737" s="50"/>
      <c r="P737" s="50"/>
      <c r="R737" s="50"/>
    </row>
    <row r="738" spans="2:19" ht="12.75" customHeight="1">
      <c r="B738" s="66">
        <f>B736+0.01</f>
        <v>6.0699999999999985</v>
      </c>
      <c r="C738" s="1" t="s">
        <v>522</v>
      </c>
      <c r="F738" s="50">
        <f>251*2</f>
        <v>502</v>
      </c>
      <c r="G738" s="13" t="s">
        <v>92</v>
      </c>
      <c r="H738" s="66">
        <v>200</v>
      </c>
      <c r="I738" s="66">
        <f>K738/$H$267</f>
        <v>13.944444444444445</v>
      </c>
      <c r="K738" s="50">
        <f>ROUND(H738*F738,0)</f>
        <v>100400</v>
      </c>
      <c r="M738" s="1" t="s">
        <v>362</v>
      </c>
      <c r="N738" s="1" t="s">
        <v>435</v>
      </c>
      <c r="O738" s="1" t="s">
        <v>362</v>
      </c>
      <c r="P738" s="50"/>
      <c r="Q738" s="1" t="s">
        <v>362</v>
      </c>
      <c r="R738" s="50">
        <f>K738</f>
        <v>100400</v>
      </c>
      <c r="S738" s="1" t="s">
        <v>362</v>
      </c>
    </row>
    <row r="739" spans="2:19" ht="12.75" customHeight="1">
      <c r="B739" s="66"/>
      <c r="F739" s="50"/>
      <c r="G739" s="13"/>
      <c r="H739" s="66"/>
      <c r="I739" s="66"/>
      <c r="K739" s="50"/>
      <c r="P739" s="50"/>
      <c r="R739" s="50"/>
    </row>
    <row r="740" spans="2:19" ht="12.75" customHeight="1">
      <c r="B740" s="66">
        <f>B738+0.01</f>
        <v>6.0799999999999983</v>
      </c>
      <c r="C740" s="1" t="s">
        <v>523</v>
      </c>
      <c r="F740" s="50">
        <v>520</v>
      </c>
      <c r="G740" s="13" t="s">
        <v>92</v>
      </c>
      <c r="H740" s="66">
        <v>130</v>
      </c>
      <c r="I740" s="66">
        <f>K740/$H$267</f>
        <v>9.3888888888888893</v>
      </c>
      <c r="K740" s="50">
        <f>ROUND(H740*F740,0)</f>
        <v>67600</v>
      </c>
      <c r="M740" s="1" t="s">
        <v>362</v>
      </c>
      <c r="N740" s="1" t="s">
        <v>435</v>
      </c>
      <c r="O740" s="1" t="s">
        <v>362</v>
      </c>
      <c r="P740" s="50"/>
      <c r="Q740" s="1" t="s">
        <v>362</v>
      </c>
      <c r="R740" s="50">
        <f>K740</f>
        <v>67600</v>
      </c>
      <c r="S740" s="1" t="s">
        <v>362</v>
      </c>
    </row>
    <row r="741" spans="2:19" ht="12.75" customHeight="1">
      <c r="B741" s="66"/>
      <c r="F741" s="50"/>
      <c r="H741" s="66"/>
      <c r="I741" s="66"/>
      <c r="K741" s="50"/>
      <c r="P741" s="50"/>
      <c r="R741" s="50"/>
    </row>
    <row r="742" spans="2:19" ht="12.75" customHeight="1">
      <c r="B742" s="66">
        <f>B740+0.01</f>
        <v>6.0899999999999981</v>
      </c>
      <c r="C742" s="1" t="s">
        <v>541</v>
      </c>
      <c r="F742" s="50">
        <v>576</v>
      </c>
      <c r="G742" s="13" t="s">
        <v>92</v>
      </c>
      <c r="H742" s="66">
        <v>130</v>
      </c>
      <c r="I742" s="66">
        <f>K742/$H$267</f>
        <v>10.4</v>
      </c>
      <c r="K742" s="50">
        <f>ROUND(+F742*H742,0)</f>
        <v>74880</v>
      </c>
      <c r="M742" s="1" t="s">
        <v>362</v>
      </c>
      <c r="N742" s="1" t="s">
        <v>435</v>
      </c>
      <c r="O742" s="1" t="s">
        <v>362</v>
      </c>
      <c r="P742" s="50"/>
      <c r="Q742" s="1" t="s">
        <v>362</v>
      </c>
      <c r="R742" s="50">
        <f>K742</f>
        <v>74880</v>
      </c>
      <c r="S742" s="1" t="s">
        <v>362</v>
      </c>
    </row>
    <row r="743" spans="2:19" ht="12.75" customHeight="1">
      <c r="B743" s="66"/>
      <c r="F743" s="50"/>
      <c r="G743" s="13"/>
      <c r="H743" s="66"/>
      <c r="I743" s="66"/>
      <c r="K743" s="50"/>
      <c r="P743" s="50"/>
      <c r="R743" s="50"/>
    </row>
    <row r="744" spans="2:19" ht="12.75" customHeight="1">
      <c r="B744" s="66">
        <f>+B742+0.01</f>
        <v>6.0999999999999979</v>
      </c>
      <c r="C744" s="1" t="s">
        <v>590</v>
      </c>
      <c r="F744" s="50">
        <v>364</v>
      </c>
      <c r="G744" s="13" t="s">
        <v>92</v>
      </c>
      <c r="H744" s="66">
        <v>420</v>
      </c>
      <c r="I744" s="66">
        <f>K744/$H$267</f>
        <v>21.233333333333334</v>
      </c>
      <c r="K744" s="50">
        <f>ROUND(+F744*H744,0)</f>
        <v>152880</v>
      </c>
      <c r="M744" s="1" t="s">
        <v>362</v>
      </c>
      <c r="N744" s="1" t="s">
        <v>435</v>
      </c>
      <c r="O744" s="1" t="s">
        <v>362</v>
      </c>
      <c r="P744" s="50"/>
      <c r="Q744" s="1" t="s">
        <v>362</v>
      </c>
      <c r="R744" s="50">
        <f>K744</f>
        <v>152880</v>
      </c>
      <c r="S744" s="1" t="s">
        <v>362</v>
      </c>
    </row>
    <row r="745" spans="2:19" ht="12.75" customHeight="1">
      <c r="F745" s="70"/>
      <c r="G745" s="70"/>
      <c r="H745" s="70"/>
      <c r="I745" s="70"/>
      <c r="J745" s="70"/>
      <c r="K745" s="70"/>
      <c r="M745" s="1" t="s">
        <v>362</v>
      </c>
      <c r="O745" s="1" t="s">
        <v>362</v>
      </c>
      <c r="P745" s="50"/>
      <c r="Q745" s="1" t="s">
        <v>362</v>
      </c>
      <c r="R745" s="50"/>
      <c r="S745" s="1" t="s">
        <v>362</v>
      </c>
    </row>
    <row r="746" spans="2:19" ht="12.75" customHeight="1">
      <c r="B746" s="66" t="s">
        <v>375</v>
      </c>
      <c r="C746" s="68"/>
      <c r="D746" s="68"/>
      <c r="E746" s="68"/>
      <c r="M746" s="1" t="s">
        <v>362</v>
      </c>
      <c r="O746" s="1" t="s">
        <v>362</v>
      </c>
      <c r="P746" s="50"/>
      <c r="Q746" s="1" t="s">
        <v>362</v>
      </c>
      <c r="R746" s="50"/>
      <c r="S746" s="1" t="s">
        <v>362</v>
      </c>
    </row>
    <row r="747" spans="2:19" ht="12.75" customHeight="1">
      <c r="B747" s="66"/>
      <c r="C747" s="68"/>
      <c r="D747" s="68"/>
      <c r="E747" s="68"/>
      <c r="I747" s="66">
        <f>K747/$H$267</f>
        <v>373.02722222222224</v>
      </c>
      <c r="K747" s="50">
        <f>SUM(K685:K745)</f>
        <v>2685796</v>
      </c>
      <c r="L747" s="50">
        <f>K747</f>
        <v>2685796</v>
      </c>
      <c r="M747" s="1" t="s">
        <v>362</v>
      </c>
      <c r="O747" s="1" t="s">
        <v>362</v>
      </c>
      <c r="P747" s="50"/>
      <c r="Q747" s="1" t="s">
        <v>362</v>
      </c>
      <c r="R747" s="50"/>
      <c r="S747" s="1" t="s">
        <v>362</v>
      </c>
    </row>
    <row r="748" spans="2:19" ht="12.75" customHeight="1">
      <c r="B748" s="66"/>
      <c r="C748" s="68"/>
      <c r="D748" s="68"/>
      <c r="E748" s="68"/>
      <c r="F748" s="70"/>
      <c r="G748" s="70"/>
      <c r="H748" s="70"/>
      <c r="I748" s="70"/>
      <c r="J748" s="70"/>
      <c r="K748" s="70"/>
      <c r="M748" s="1" t="s">
        <v>362</v>
      </c>
      <c r="O748" s="1" t="s">
        <v>362</v>
      </c>
      <c r="P748" s="50"/>
      <c r="Q748" s="1" t="s">
        <v>362</v>
      </c>
      <c r="R748" s="50"/>
      <c r="S748" s="1" t="s">
        <v>362</v>
      </c>
    </row>
    <row r="749" spans="2:19" ht="12.75" customHeight="1">
      <c r="B749" s="66"/>
      <c r="C749" s="68"/>
      <c r="D749" s="68"/>
      <c r="E749" s="68"/>
      <c r="M749" s="1" t="s">
        <v>362</v>
      </c>
      <c r="O749" s="1" t="s">
        <v>362</v>
      </c>
      <c r="P749" s="50"/>
      <c r="Q749" s="1" t="s">
        <v>362</v>
      </c>
      <c r="R749" s="50"/>
      <c r="S749" s="1" t="s">
        <v>362</v>
      </c>
    </row>
    <row r="750" spans="2:19" ht="12.75" customHeight="1">
      <c r="B750" s="72">
        <v>7</v>
      </c>
      <c r="C750" s="111" t="s">
        <v>440</v>
      </c>
      <c r="D750" s="68"/>
      <c r="E750" s="68"/>
      <c r="M750" s="1" t="s">
        <v>362</v>
      </c>
      <c r="O750" s="1" t="s">
        <v>362</v>
      </c>
      <c r="P750" s="50"/>
      <c r="Q750" s="1" t="s">
        <v>362</v>
      </c>
      <c r="R750" s="50"/>
      <c r="S750" s="1" t="s">
        <v>362</v>
      </c>
    </row>
    <row r="751" spans="2:19" ht="12.75" customHeight="1">
      <c r="B751" s="66"/>
      <c r="C751" s="68"/>
      <c r="D751" s="68"/>
      <c r="E751" s="68"/>
      <c r="M751" s="1" t="s">
        <v>362</v>
      </c>
      <c r="O751" s="1" t="s">
        <v>362</v>
      </c>
      <c r="P751" s="50"/>
      <c r="Q751" s="1" t="s">
        <v>362</v>
      </c>
      <c r="R751" s="50"/>
      <c r="S751" s="1" t="s">
        <v>362</v>
      </c>
    </row>
    <row r="752" spans="2:19" ht="12.75" customHeight="1">
      <c r="B752" s="66">
        <f>B750+0.01</f>
        <v>7.01</v>
      </c>
      <c r="C752" s="120" t="s">
        <v>581</v>
      </c>
      <c r="D752" s="68"/>
      <c r="E752" s="68"/>
      <c r="F752" s="50">
        <f>F759</f>
        <v>440</v>
      </c>
      <c r="G752" s="97" t="s">
        <v>36</v>
      </c>
      <c r="H752" s="66">
        <v>260</v>
      </c>
      <c r="I752" s="66">
        <f>K752/$H$267</f>
        <v>15.888888888888889</v>
      </c>
      <c r="K752" s="50">
        <f>ROUND(+F752*H752,0)</f>
        <v>114400</v>
      </c>
      <c r="M752" s="1" t="s">
        <v>362</v>
      </c>
      <c r="N752" s="1" t="s">
        <v>376</v>
      </c>
      <c r="O752" s="1" t="s">
        <v>362</v>
      </c>
      <c r="P752" s="50">
        <f>K752</f>
        <v>114400</v>
      </c>
      <c r="Q752" s="1" t="s">
        <v>362</v>
      </c>
      <c r="R752" s="50"/>
      <c r="S752" s="1" t="s">
        <v>362</v>
      </c>
    </row>
    <row r="753" spans="2:19" s="8" customFormat="1" ht="12.75" hidden="1" customHeight="1" outlineLevel="1">
      <c r="C753" s="87" t="s">
        <v>23</v>
      </c>
      <c r="D753" s="87" t="s">
        <v>384</v>
      </c>
      <c r="E753" s="92" t="s">
        <v>383</v>
      </c>
      <c r="F753" s="92" t="s">
        <v>7</v>
      </c>
      <c r="M753" s="8" t="s">
        <v>362</v>
      </c>
      <c r="O753" s="8" t="s">
        <v>362</v>
      </c>
      <c r="P753" s="78"/>
      <c r="Q753" s="8" t="s">
        <v>362</v>
      </c>
      <c r="R753" s="78"/>
      <c r="S753" s="8" t="s">
        <v>362</v>
      </c>
    </row>
    <row r="754" spans="2:19" ht="12.75" hidden="1" customHeight="1" outlineLevel="1">
      <c r="C754" s="89" t="s">
        <v>544</v>
      </c>
      <c r="D754" s="103">
        <v>337</v>
      </c>
      <c r="E754" s="121">
        <v>1.2</v>
      </c>
      <c r="F754" s="121">
        <f>D754*E754</f>
        <v>404.4</v>
      </c>
      <c r="M754" s="1" t="s">
        <v>362</v>
      </c>
      <c r="O754" s="1" t="s">
        <v>362</v>
      </c>
      <c r="P754" s="50"/>
      <c r="Q754" s="1" t="s">
        <v>362</v>
      </c>
      <c r="R754" s="50"/>
      <c r="S754" s="1" t="s">
        <v>362</v>
      </c>
    </row>
    <row r="755" spans="2:19" ht="12.75" hidden="1" customHeight="1" outlineLevel="1">
      <c r="C755" s="89" t="s">
        <v>450</v>
      </c>
      <c r="D755" s="103" t="s">
        <v>450</v>
      </c>
      <c r="E755" s="121" t="s">
        <v>450</v>
      </c>
      <c r="F755" s="121">
        <f>D755*E755</f>
        <v>0</v>
      </c>
      <c r="P755" s="50"/>
      <c r="R755" s="50"/>
    </row>
    <row r="756" spans="2:19" ht="12.75" hidden="1" customHeight="1" outlineLevel="1">
      <c r="C756" s="89" t="s">
        <v>450</v>
      </c>
      <c r="D756" s="103"/>
      <c r="E756" s="121"/>
      <c r="F756" s="121">
        <v>0</v>
      </c>
      <c r="P756" s="50"/>
      <c r="R756" s="50"/>
    </row>
    <row r="757" spans="2:19" ht="12.75" hidden="1" customHeight="1" outlineLevel="1">
      <c r="C757" s="89" t="s">
        <v>450</v>
      </c>
      <c r="D757" s="103"/>
      <c r="E757" s="121"/>
      <c r="F757" s="121">
        <v>0</v>
      </c>
      <c r="P757" s="50"/>
      <c r="R757" s="50"/>
    </row>
    <row r="758" spans="2:19" ht="12.75" hidden="1" customHeight="1" outlineLevel="1">
      <c r="C758" s="89"/>
      <c r="D758" s="103">
        <v>12</v>
      </c>
      <c r="E758" s="121">
        <v>3</v>
      </c>
      <c r="F758" s="121">
        <f>D758*E758</f>
        <v>36</v>
      </c>
      <c r="M758" s="1" t="s">
        <v>362</v>
      </c>
      <c r="O758" s="1" t="s">
        <v>362</v>
      </c>
      <c r="P758" s="50"/>
      <c r="Q758" s="1" t="s">
        <v>362</v>
      </c>
      <c r="R758" s="50"/>
      <c r="S758" s="1" t="s">
        <v>362</v>
      </c>
    </row>
    <row r="759" spans="2:19" ht="12.75" hidden="1" customHeight="1" outlineLevel="1">
      <c r="C759" s="89" t="s">
        <v>380</v>
      </c>
      <c r="D759" s="103">
        <f>SUM(D754:D758)</f>
        <v>349</v>
      </c>
      <c r="E759" s="121"/>
      <c r="F759" s="121">
        <f>ROUND(SUM(F754:F758),0)</f>
        <v>440</v>
      </c>
      <c r="P759" s="50"/>
      <c r="R759" s="50"/>
    </row>
    <row r="760" spans="2:19" ht="12.75" customHeight="1" collapsed="1"/>
    <row r="761" spans="2:19" ht="12.75" customHeight="1">
      <c r="B761" s="66">
        <f>B752+0.01</f>
        <v>7.02</v>
      </c>
      <c r="C761" s="68" t="s">
        <v>441</v>
      </c>
      <c r="D761" s="68"/>
      <c r="E761" s="68"/>
      <c r="F761" s="50">
        <f>ROUND(D763*E763,0)</f>
        <v>1760</v>
      </c>
      <c r="G761" s="97" t="s">
        <v>92</v>
      </c>
      <c r="H761" s="66">
        <v>2</v>
      </c>
      <c r="I761" s="66">
        <f>K761/$H$267</f>
        <v>0.48888888888888887</v>
      </c>
      <c r="K761" s="50">
        <f>ROUND(+F761*H761,0)</f>
        <v>3520</v>
      </c>
    </row>
    <row r="762" spans="2:19" s="8" customFormat="1" ht="12.75" hidden="1" customHeight="1" outlineLevel="1">
      <c r="C762" s="87" t="s">
        <v>23</v>
      </c>
      <c r="D762" s="87" t="s">
        <v>7</v>
      </c>
      <c r="E762" s="92" t="s">
        <v>525</v>
      </c>
      <c r="M762" s="8" t="s">
        <v>362</v>
      </c>
      <c r="O762" s="8" t="s">
        <v>362</v>
      </c>
      <c r="P762" s="78"/>
      <c r="Q762" s="8" t="s">
        <v>362</v>
      </c>
      <c r="R762" s="78"/>
      <c r="S762" s="8" t="s">
        <v>362</v>
      </c>
    </row>
    <row r="763" spans="2:19" ht="12.75" hidden="1" customHeight="1" outlineLevel="1">
      <c r="C763" s="89" t="s">
        <v>442</v>
      </c>
      <c r="D763" s="103">
        <f>F752</f>
        <v>440</v>
      </c>
      <c r="E763" s="121">
        <v>4</v>
      </c>
      <c r="F763" s="74"/>
      <c r="M763" s="1" t="s">
        <v>362</v>
      </c>
      <c r="O763" s="1" t="s">
        <v>362</v>
      </c>
      <c r="P763" s="50"/>
      <c r="Q763" s="1" t="s">
        <v>362</v>
      </c>
      <c r="R763" s="50"/>
      <c r="S763" s="1" t="s">
        <v>362</v>
      </c>
    </row>
    <row r="764" spans="2:19" ht="12.75" customHeight="1" collapsed="1">
      <c r="C764" s="68"/>
      <c r="D764" s="68"/>
      <c r="E764" s="68"/>
      <c r="F764" s="50"/>
      <c r="G764" s="66"/>
      <c r="H764" s="66"/>
      <c r="I764" s="66"/>
      <c r="K764" s="50"/>
    </row>
    <row r="765" spans="2:19" ht="12.75" customHeight="1">
      <c r="B765" s="66">
        <f>B761+0.01</f>
        <v>7.0299999999999994</v>
      </c>
      <c r="C765" s="68" t="s">
        <v>493</v>
      </c>
      <c r="D765" s="68"/>
      <c r="E765" s="68"/>
      <c r="F765" s="50">
        <f>ROUND(SUM(G767:G767),0)</f>
        <v>81</v>
      </c>
      <c r="G765" s="97" t="s">
        <v>92</v>
      </c>
      <c r="H765" s="66">
        <v>45</v>
      </c>
      <c r="I765" s="66">
        <f>K765/$H$267</f>
        <v>0.50624999999999998</v>
      </c>
      <c r="K765" s="50">
        <f>ROUND(+F765*H765,0)</f>
        <v>3645</v>
      </c>
    </row>
    <row r="766" spans="2:19" s="8" customFormat="1" ht="12.75" hidden="1" customHeight="1" outlineLevel="1">
      <c r="C766" s="87" t="s">
        <v>23</v>
      </c>
      <c r="D766" s="87" t="s">
        <v>384</v>
      </c>
      <c r="E766" s="92" t="s">
        <v>383</v>
      </c>
      <c r="F766" s="122" t="s">
        <v>443</v>
      </c>
      <c r="G766" s="92" t="s">
        <v>444</v>
      </c>
      <c r="M766" s="8" t="s">
        <v>362</v>
      </c>
      <c r="O766" s="8" t="s">
        <v>362</v>
      </c>
      <c r="P766" s="78"/>
      <c r="Q766" s="8" t="s">
        <v>362</v>
      </c>
      <c r="R766" s="78"/>
      <c r="S766" s="8" t="s">
        <v>362</v>
      </c>
    </row>
    <row r="767" spans="2:19" ht="12.75" hidden="1" customHeight="1" outlineLevel="1">
      <c r="C767" s="89" t="s">
        <v>445</v>
      </c>
      <c r="D767" s="103">
        <v>337</v>
      </c>
      <c r="E767" s="121">
        <v>1.2</v>
      </c>
      <c r="F767" s="121">
        <v>5</v>
      </c>
      <c r="G767" s="123">
        <f>(D767/F767)*E767</f>
        <v>80.88000000000001</v>
      </c>
      <c r="M767" s="1" t="s">
        <v>362</v>
      </c>
      <c r="O767" s="1" t="s">
        <v>362</v>
      </c>
      <c r="P767" s="50"/>
      <c r="Q767" s="1" t="s">
        <v>362</v>
      </c>
      <c r="R767" s="50"/>
      <c r="S767" s="1" t="s">
        <v>362</v>
      </c>
    </row>
    <row r="768" spans="2:19" ht="12.75" customHeight="1" collapsed="1">
      <c r="C768" s="68"/>
      <c r="D768" s="68"/>
      <c r="E768" s="68"/>
      <c r="F768" s="50"/>
      <c r="G768" s="66"/>
      <c r="H768" s="66"/>
      <c r="I768" s="66"/>
      <c r="K768" s="50"/>
    </row>
    <row r="769" spans="2:19" ht="12.75" customHeight="1">
      <c r="B769" s="66">
        <f>B765+0.01</f>
        <v>7.0399999999999991</v>
      </c>
      <c r="C769" s="68" t="s">
        <v>446</v>
      </c>
      <c r="D769" s="68"/>
      <c r="E769" s="68"/>
      <c r="F769" s="50">
        <f>F765</f>
        <v>81</v>
      </c>
      <c r="G769" s="97" t="s">
        <v>92</v>
      </c>
      <c r="H769" s="66">
        <v>32</v>
      </c>
      <c r="I769" s="66">
        <f>K769/$H$267</f>
        <v>0.36</v>
      </c>
      <c r="K769" s="50">
        <f>ROUND(+F769*H769,0)</f>
        <v>2592</v>
      </c>
    </row>
    <row r="770" spans="2:19" ht="12.75" customHeight="1">
      <c r="C770" s="68" t="s">
        <v>447</v>
      </c>
    </row>
    <row r="771" spans="2:19" ht="12.75" customHeight="1">
      <c r="C771" s="68"/>
      <c r="D771" s="68"/>
      <c r="E771" s="68"/>
      <c r="F771" s="50"/>
      <c r="G771" s="66"/>
      <c r="H771" s="66"/>
      <c r="I771" s="66"/>
      <c r="K771" s="50"/>
    </row>
    <row r="772" spans="2:19" ht="12.75" customHeight="1">
      <c r="B772" s="66">
        <f>B769+0.01</f>
        <v>7.0499999999999989</v>
      </c>
      <c r="C772" s="1" t="s">
        <v>582</v>
      </c>
      <c r="F772" s="50">
        <f>F752</f>
        <v>440</v>
      </c>
      <c r="G772" s="13" t="s">
        <v>36</v>
      </c>
      <c r="H772" s="66">
        <v>140</v>
      </c>
      <c r="I772" s="66">
        <f>K772/$H$267</f>
        <v>8.5555555555555554</v>
      </c>
      <c r="K772" s="50">
        <f>ROUND(+F772*H772,0)</f>
        <v>61600</v>
      </c>
      <c r="M772" s="1" t="s">
        <v>362</v>
      </c>
      <c r="N772" s="1" t="s">
        <v>376</v>
      </c>
      <c r="O772" s="1" t="s">
        <v>362</v>
      </c>
      <c r="P772" s="50">
        <f>K772</f>
        <v>61600</v>
      </c>
      <c r="Q772" s="1" t="s">
        <v>362</v>
      </c>
      <c r="R772" s="50"/>
      <c r="S772" s="1" t="s">
        <v>362</v>
      </c>
    </row>
    <row r="773" spans="2:19" ht="12.75" customHeight="1">
      <c r="B773" s="66"/>
      <c r="C773" s="1" t="s">
        <v>526</v>
      </c>
      <c r="F773" s="50"/>
      <c r="H773" s="66"/>
      <c r="I773" s="66"/>
      <c r="K773" s="50"/>
      <c r="P773" s="50"/>
      <c r="R773" s="50"/>
    </row>
    <row r="774" spans="2:19" ht="12.75" customHeight="1">
      <c r="B774" s="66"/>
      <c r="F774" s="50"/>
      <c r="H774" s="66"/>
      <c r="I774" s="66"/>
      <c r="K774" s="50"/>
      <c r="P774" s="50"/>
      <c r="R774" s="50"/>
    </row>
    <row r="775" spans="2:19" ht="12.75" customHeight="1">
      <c r="B775" s="66">
        <f>B772+0.01</f>
        <v>7.0599999999999987</v>
      </c>
      <c r="C775" s="1" t="s">
        <v>549</v>
      </c>
      <c r="F775" s="50">
        <v>12</v>
      </c>
      <c r="G775" s="13" t="s">
        <v>134</v>
      </c>
      <c r="H775" s="66">
        <v>6000</v>
      </c>
      <c r="I775" s="66">
        <f>K775/$H$267</f>
        <v>10</v>
      </c>
      <c r="K775" s="50">
        <f>ROUND(+F775*H775,0)</f>
        <v>72000</v>
      </c>
      <c r="M775" s="1" t="s">
        <v>362</v>
      </c>
      <c r="N775" s="1" t="s">
        <v>376</v>
      </c>
      <c r="O775" s="1" t="s">
        <v>362</v>
      </c>
      <c r="P775" s="50">
        <f>K775</f>
        <v>72000</v>
      </c>
      <c r="Q775" s="1" t="s">
        <v>362</v>
      </c>
      <c r="R775" s="50"/>
      <c r="S775" s="1" t="s">
        <v>362</v>
      </c>
    </row>
    <row r="776" spans="2:19" ht="12.75" customHeight="1">
      <c r="B776" s="66"/>
      <c r="F776" s="50"/>
      <c r="G776" s="13"/>
      <c r="H776" s="66"/>
      <c r="I776" s="66"/>
      <c r="K776" s="50"/>
      <c r="P776" s="50"/>
      <c r="R776" s="50"/>
    </row>
    <row r="777" spans="2:19" ht="12.75" customHeight="1">
      <c r="B777" s="66">
        <f>B775+0.01</f>
        <v>7.0699999999999985</v>
      </c>
      <c r="C777" s="1" t="s">
        <v>626</v>
      </c>
      <c r="F777" s="50">
        <v>12</v>
      </c>
      <c r="G777" s="13" t="s">
        <v>134</v>
      </c>
      <c r="H777" s="66">
        <v>20000</v>
      </c>
      <c r="I777" s="66">
        <f>K777/$H$267</f>
        <v>33.333333333333336</v>
      </c>
      <c r="K777" s="50">
        <f>ROUND(+F777*H777,0)</f>
        <v>240000</v>
      </c>
      <c r="M777" s="1" t="s">
        <v>362</v>
      </c>
      <c r="N777" s="1" t="s">
        <v>376</v>
      </c>
      <c r="O777" s="1" t="s">
        <v>362</v>
      </c>
      <c r="P777" s="50">
        <f>K777</f>
        <v>240000</v>
      </c>
      <c r="Q777" s="1" t="s">
        <v>362</v>
      </c>
      <c r="R777" s="50"/>
      <c r="S777" s="1" t="s">
        <v>362</v>
      </c>
    </row>
    <row r="778" spans="2:19" ht="12.75" customHeight="1">
      <c r="F778" s="70"/>
      <c r="G778" s="70"/>
      <c r="H778" s="70"/>
      <c r="I778" s="70"/>
      <c r="J778" s="70"/>
      <c r="K778" s="70"/>
      <c r="M778" s="1" t="s">
        <v>362</v>
      </c>
      <c r="O778" s="1" t="s">
        <v>362</v>
      </c>
      <c r="P778" s="50"/>
      <c r="Q778" s="1" t="s">
        <v>362</v>
      </c>
      <c r="R778" s="50"/>
      <c r="S778" s="1" t="s">
        <v>362</v>
      </c>
    </row>
    <row r="779" spans="2:19" ht="12.75" customHeight="1">
      <c r="B779" s="66" t="s">
        <v>375</v>
      </c>
      <c r="C779" s="68"/>
      <c r="D779" s="68"/>
      <c r="E779" s="68"/>
      <c r="M779" s="1" t="s">
        <v>362</v>
      </c>
      <c r="O779" s="1" t="s">
        <v>362</v>
      </c>
      <c r="P779" s="50"/>
      <c r="Q779" s="1" t="s">
        <v>362</v>
      </c>
      <c r="R779" s="50"/>
      <c r="S779" s="1" t="s">
        <v>362</v>
      </c>
    </row>
    <row r="780" spans="2:19" ht="12.75" customHeight="1">
      <c r="B780" s="66"/>
      <c r="C780" s="68"/>
      <c r="D780" s="68"/>
      <c r="E780" s="68"/>
      <c r="I780" s="66">
        <f>K780/$H$267</f>
        <v>69.132916666666674</v>
      </c>
      <c r="K780" s="50">
        <f>SUM(K751:K778)</f>
        <v>497757</v>
      </c>
      <c r="L780" s="50">
        <f>K780</f>
        <v>497757</v>
      </c>
      <c r="M780" s="1" t="s">
        <v>362</v>
      </c>
      <c r="O780" s="1" t="s">
        <v>362</v>
      </c>
      <c r="P780" s="50"/>
      <c r="Q780" s="1" t="s">
        <v>362</v>
      </c>
      <c r="R780" s="50"/>
      <c r="S780" s="1" t="s">
        <v>362</v>
      </c>
    </row>
    <row r="781" spans="2:19" ht="12.75" customHeight="1">
      <c r="B781" s="66"/>
      <c r="C781" s="68"/>
      <c r="D781" s="68"/>
      <c r="E781" s="68"/>
      <c r="F781" s="70"/>
      <c r="G781" s="70"/>
      <c r="H781" s="70"/>
      <c r="I781" s="70"/>
      <c r="J781" s="70"/>
      <c r="K781" s="70"/>
      <c r="M781" s="1" t="s">
        <v>362</v>
      </c>
      <c r="O781" s="1" t="s">
        <v>362</v>
      </c>
      <c r="P781" s="50"/>
      <c r="Q781" s="1" t="s">
        <v>362</v>
      </c>
      <c r="R781" s="50"/>
      <c r="S781" s="1" t="s">
        <v>362</v>
      </c>
    </row>
    <row r="782" spans="2:19" ht="12.75" customHeight="1">
      <c r="B782" s="66"/>
      <c r="C782" s="68"/>
      <c r="D782" s="68"/>
      <c r="E782" s="68"/>
      <c r="M782" s="1" t="s">
        <v>362</v>
      </c>
      <c r="O782" s="1" t="s">
        <v>362</v>
      </c>
      <c r="P782" s="50"/>
      <c r="Q782" s="1" t="s">
        <v>362</v>
      </c>
      <c r="R782" s="50"/>
      <c r="S782" s="1" t="s">
        <v>362</v>
      </c>
    </row>
    <row r="783" spans="2:19" ht="12.75" customHeight="1">
      <c r="B783" s="72">
        <v>8</v>
      </c>
      <c r="C783" s="111" t="s">
        <v>448</v>
      </c>
      <c r="D783" s="68"/>
      <c r="E783" s="68"/>
      <c r="M783" s="1" t="s">
        <v>362</v>
      </c>
      <c r="O783" s="1" t="s">
        <v>362</v>
      </c>
      <c r="P783" s="50"/>
      <c r="Q783" s="1" t="s">
        <v>362</v>
      </c>
      <c r="R783" s="50"/>
      <c r="S783" s="1" t="s">
        <v>362</v>
      </c>
    </row>
    <row r="784" spans="2:19" ht="12.75" customHeight="1">
      <c r="B784" s="66"/>
      <c r="C784" s="68"/>
      <c r="D784" s="68"/>
      <c r="E784" s="68"/>
      <c r="M784" s="1" t="s">
        <v>362</v>
      </c>
      <c r="O784" s="1" t="s">
        <v>362</v>
      </c>
      <c r="P784" s="50"/>
      <c r="Q784" s="1" t="s">
        <v>362</v>
      </c>
      <c r="R784" s="50"/>
      <c r="S784" s="1" t="s">
        <v>362</v>
      </c>
    </row>
    <row r="785" spans="2:19" ht="12.75" customHeight="1">
      <c r="B785" s="66">
        <f>B783+0.01</f>
        <v>8.01</v>
      </c>
      <c r="C785" s="1" t="s">
        <v>562</v>
      </c>
      <c r="F785" s="50">
        <f>(2.5+2.5+2+2)*6</f>
        <v>54</v>
      </c>
      <c r="G785" s="13" t="s">
        <v>92</v>
      </c>
      <c r="H785" s="66">
        <v>540</v>
      </c>
      <c r="I785" s="66">
        <f>K785/H267</f>
        <v>4.05</v>
      </c>
      <c r="K785" s="50">
        <f>ROUND(+F785*H785,0)</f>
        <v>29160</v>
      </c>
      <c r="M785" s="1" t="s">
        <v>362</v>
      </c>
      <c r="N785" s="1" t="s">
        <v>376</v>
      </c>
      <c r="O785" s="1" t="s">
        <v>362</v>
      </c>
      <c r="P785" s="50">
        <f>K785</f>
        <v>29160</v>
      </c>
      <c r="Q785" s="1" t="s">
        <v>362</v>
      </c>
      <c r="R785" s="50"/>
      <c r="S785" s="1" t="s">
        <v>362</v>
      </c>
    </row>
    <row r="786" spans="2:19" ht="12.75" customHeight="1">
      <c r="C786" s="1" t="s">
        <v>627</v>
      </c>
      <c r="J786" s="50"/>
      <c r="P786" s="50"/>
      <c r="R786" s="50"/>
    </row>
    <row r="787" spans="2:19" ht="12.75" customHeight="1">
      <c r="J787" s="50"/>
      <c r="P787" s="50"/>
      <c r="R787" s="50"/>
    </row>
    <row r="788" spans="2:19" ht="12.75" customHeight="1">
      <c r="B788" s="66">
        <f>B785+0.01</f>
        <v>8.02</v>
      </c>
      <c r="C788" s="1" t="s">
        <v>545</v>
      </c>
      <c r="F788" s="50">
        <v>6</v>
      </c>
      <c r="G788" s="13" t="s">
        <v>134</v>
      </c>
      <c r="H788" s="66">
        <v>1600</v>
      </c>
      <c r="I788" s="66">
        <f>K788/H267</f>
        <v>1.3333333333333333</v>
      </c>
      <c r="K788" s="50">
        <f>ROUND(+F788*H788,0)</f>
        <v>9600</v>
      </c>
      <c r="M788" s="1" t="s">
        <v>362</v>
      </c>
      <c r="N788" s="1" t="s">
        <v>376</v>
      </c>
      <c r="O788" s="1" t="s">
        <v>362</v>
      </c>
      <c r="P788" s="50">
        <f>K788</f>
        <v>9600</v>
      </c>
      <c r="Q788" s="1" t="s">
        <v>362</v>
      </c>
      <c r="R788" s="50"/>
      <c r="S788" s="1" t="s">
        <v>362</v>
      </c>
    </row>
    <row r="789" spans="2:19" ht="12.75" customHeight="1">
      <c r="C789" s="1" t="s">
        <v>628</v>
      </c>
      <c r="J789" s="50"/>
      <c r="P789" s="50"/>
      <c r="R789" s="50"/>
    </row>
    <row r="790" spans="2:19" ht="12.75" customHeight="1">
      <c r="J790" s="50"/>
      <c r="P790" s="50"/>
      <c r="R790" s="50"/>
    </row>
    <row r="791" spans="2:19" ht="12.75" customHeight="1">
      <c r="F791" s="70"/>
      <c r="G791" s="70"/>
      <c r="H791" s="70"/>
      <c r="I791" s="70"/>
      <c r="J791" s="70"/>
      <c r="K791" s="70"/>
      <c r="P791" s="50"/>
      <c r="R791" s="50"/>
    </row>
    <row r="792" spans="2:19" ht="12.75" customHeight="1">
      <c r="B792" s="66" t="s">
        <v>375</v>
      </c>
      <c r="C792" s="68"/>
      <c r="D792" s="68"/>
      <c r="E792" s="68"/>
      <c r="M792" s="1" t="s">
        <v>362</v>
      </c>
      <c r="O792" s="1" t="s">
        <v>362</v>
      </c>
      <c r="P792" s="50"/>
      <c r="Q792" s="1" t="s">
        <v>362</v>
      </c>
      <c r="R792" s="50"/>
      <c r="S792" s="1" t="s">
        <v>362</v>
      </c>
    </row>
    <row r="793" spans="2:19" ht="12.75" customHeight="1">
      <c r="C793" s="68" t="s">
        <v>450</v>
      </c>
      <c r="D793" s="68"/>
      <c r="E793" s="68"/>
      <c r="I793" s="66">
        <f>K793/$H$267</f>
        <v>5.3833333333333337</v>
      </c>
      <c r="K793" s="50">
        <f>SUM(K785:K790)</f>
        <v>38760</v>
      </c>
      <c r="L793" s="50">
        <f>K793</f>
        <v>38760</v>
      </c>
      <c r="M793" s="1" t="s">
        <v>362</v>
      </c>
      <c r="O793" s="1" t="s">
        <v>362</v>
      </c>
      <c r="P793" s="50"/>
      <c r="Q793" s="1" t="s">
        <v>362</v>
      </c>
      <c r="R793" s="50"/>
      <c r="S793" s="1" t="s">
        <v>362</v>
      </c>
    </row>
    <row r="794" spans="2:19" ht="12.75" customHeight="1">
      <c r="B794" s="66"/>
      <c r="C794" s="68"/>
      <c r="D794" s="68"/>
      <c r="E794" s="68"/>
      <c r="F794" s="70"/>
      <c r="G794" s="70"/>
      <c r="H794" s="70"/>
      <c r="I794" s="70"/>
      <c r="J794" s="70"/>
      <c r="K794" s="70"/>
      <c r="M794" s="1" t="s">
        <v>362</v>
      </c>
      <c r="O794" s="1" t="s">
        <v>362</v>
      </c>
      <c r="P794" s="50"/>
      <c r="Q794" s="1" t="s">
        <v>362</v>
      </c>
      <c r="R794" s="50"/>
      <c r="S794" s="1" t="s">
        <v>362</v>
      </c>
    </row>
    <row r="795" spans="2:19" ht="12.75" customHeight="1">
      <c r="B795" s="66"/>
      <c r="C795" s="68"/>
      <c r="D795" s="68"/>
      <c r="E795" s="68"/>
      <c r="M795" s="1" t="s">
        <v>362</v>
      </c>
      <c r="O795" s="1" t="s">
        <v>362</v>
      </c>
      <c r="P795" s="50"/>
      <c r="Q795" s="1" t="s">
        <v>362</v>
      </c>
      <c r="R795" s="50"/>
      <c r="S795" s="1" t="s">
        <v>362</v>
      </c>
    </row>
    <row r="796" spans="2:19" ht="12.75" customHeight="1">
      <c r="B796" s="72">
        <v>9</v>
      </c>
      <c r="C796" s="111" t="s">
        <v>449</v>
      </c>
      <c r="D796" s="68"/>
      <c r="E796" s="68"/>
      <c r="M796" s="1" t="s">
        <v>362</v>
      </c>
      <c r="O796" s="1" t="s">
        <v>362</v>
      </c>
      <c r="P796" s="50"/>
      <c r="Q796" s="1" t="s">
        <v>362</v>
      </c>
      <c r="R796" s="50"/>
      <c r="S796" s="1" t="s">
        <v>362</v>
      </c>
    </row>
    <row r="797" spans="2:19" ht="12.75" customHeight="1">
      <c r="B797" s="72"/>
      <c r="C797" s="111"/>
      <c r="D797" s="68"/>
      <c r="E797" s="68"/>
      <c r="P797" s="50"/>
      <c r="R797" s="50"/>
    </row>
    <row r="798" spans="2:19" ht="12.75" customHeight="1">
      <c r="B798" s="66">
        <f>B796+0.01</f>
        <v>9.01</v>
      </c>
      <c r="C798" s="68" t="s">
        <v>537</v>
      </c>
      <c r="D798" s="68"/>
      <c r="E798" s="68"/>
      <c r="F798" s="124">
        <f>+D807</f>
        <v>7200</v>
      </c>
      <c r="G798" s="13" t="s">
        <v>36</v>
      </c>
      <c r="H798" s="66">
        <v>20</v>
      </c>
      <c r="I798" s="66">
        <f>K798/$H$267</f>
        <v>20</v>
      </c>
      <c r="K798" s="50">
        <f>ROUND(+F798*H798,0)</f>
        <v>144000</v>
      </c>
      <c r="M798" s="1" t="s">
        <v>362</v>
      </c>
      <c r="N798" s="1" t="s">
        <v>376</v>
      </c>
      <c r="O798" s="1" t="s">
        <v>362</v>
      </c>
      <c r="P798" s="50">
        <f>K798</f>
        <v>144000</v>
      </c>
      <c r="Q798" s="1" t="s">
        <v>362</v>
      </c>
      <c r="R798" s="50"/>
      <c r="S798" s="1" t="s">
        <v>362</v>
      </c>
    </row>
    <row r="799" spans="2:19" s="8" customFormat="1" ht="12.75" hidden="1" customHeight="1" outlineLevel="1">
      <c r="C799" s="87" t="s">
        <v>23</v>
      </c>
      <c r="D799" s="87" t="s">
        <v>7</v>
      </c>
      <c r="E799" s="87"/>
      <c r="F799" s="4"/>
      <c r="M799" s="8" t="s">
        <v>362</v>
      </c>
      <c r="O799" s="8" t="s">
        <v>362</v>
      </c>
      <c r="P799" s="78"/>
      <c r="Q799" s="8" t="s">
        <v>362</v>
      </c>
      <c r="R799" s="78"/>
      <c r="S799" s="8" t="s">
        <v>362</v>
      </c>
    </row>
    <row r="800" spans="2:19" ht="12.75" hidden="1" customHeight="1" outlineLevel="1">
      <c r="C800" s="89" t="e">
        <f>#REF!</f>
        <v>#REF!</v>
      </c>
      <c r="D800" s="103">
        <v>0</v>
      </c>
      <c r="E800" s="89"/>
      <c r="F800" s="125"/>
      <c r="M800" s="1" t="s">
        <v>362</v>
      </c>
      <c r="O800" s="1" t="s">
        <v>362</v>
      </c>
      <c r="P800" s="50"/>
      <c r="Q800" s="1" t="s">
        <v>362</v>
      </c>
      <c r="R800" s="50"/>
      <c r="S800" s="1" t="s">
        <v>362</v>
      </c>
    </row>
    <row r="801" spans="2:19" ht="12.75" hidden="1" customHeight="1" outlineLevel="1">
      <c r="C801" s="89" t="e">
        <f>+#REF!</f>
        <v>#REF!</v>
      </c>
      <c r="D801" s="103">
        <f>+F259</f>
        <v>7200</v>
      </c>
      <c r="E801" s="89"/>
      <c r="F801" s="125"/>
      <c r="M801" s="1" t="s">
        <v>362</v>
      </c>
      <c r="O801" s="1" t="s">
        <v>362</v>
      </c>
      <c r="P801" s="50"/>
      <c r="Q801" s="1" t="s">
        <v>362</v>
      </c>
      <c r="R801" s="50"/>
      <c r="S801" s="1" t="s">
        <v>362</v>
      </c>
    </row>
    <row r="802" spans="2:19" ht="12.75" hidden="1" customHeight="1" outlineLevel="1">
      <c r="C802" s="89"/>
      <c r="D802" s="103">
        <v>0</v>
      </c>
      <c r="E802" s="89"/>
      <c r="F802" s="125"/>
      <c r="M802" s="1" t="s">
        <v>362</v>
      </c>
      <c r="O802" s="1" t="s">
        <v>362</v>
      </c>
      <c r="P802" s="50"/>
      <c r="Q802" s="1" t="s">
        <v>362</v>
      </c>
      <c r="R802" s="50"/>
      <c r="S802" s="1" t="s">
        <v>362</v>
      </c>
    </row>
    <row r="803" spans="2:19" ht="12.75" hidden="1" customHeight="1" outlineLevel="1">
      <c r="C803" s="89"/>
      <c r="D803" s="103"/>
      <c r="E803" s="89"/>
      <c r="F803" s="125"/>
      <c r="M803" s="1" t="s">
        <v>362</v>
      </c>
      <c r="O803" s="1" t="s">
        <v>362</v>
      </c>
      <c r="P803" s="50"/>
      <c r="Q803" s="1" t="s">
        <v>362</v>
      </c>
      <c r="R803" s="50"/>
      <c r="S803" s="1" t="s">
        <v>362</v>
      </c>
    </row>
    <row r="804" spans="2:19" ht="12.75" hidden="1" customHeight="1" outlineLevel="1">
      <c r="C804" s="89"/>
      <c r="D804" s="103"/>
      <c r="E804" s="89"/>
      <c r="F804" s="125"/>
      <c r="M804" s="1" t="s">
        <v>362</v>
      </c>
      <c r="O804" s="1" t="s">
        <v>362</v>
      </c>
      <c r="P804" s="50"/>
      <c r="Q804" s="1" t="s">
        <v>362</v>
      </c>
      <c r="R804" s="50"/>
      <c r="S804" s="1" t="s">
        <v>362</v>
      </c>
    </row>
    <row r="805" spans="2:19" ht="12.75" hidden="1" customHeight="1" outlineLevel="1">
      <c r="C805" s="112"/>
      <c r="D805" s="103"/>
      <c r="E805" s="89"/>
      <c r="F805" s="125"/>
      <c r="M805" s="1" t="s">
        <v>362</v>
      </c>
      <c r="O805" s="1" t="s">
        <v>362</v>
      </c>
      <c r="P805" s="50"/>
      <c r="Q805" s="1" t="s">
        <v>362</v>
      </c>
      <c r="R805" s="50"/>
      <c r="S805" s="1" t="s">
        <v>362</v>
      </c>
    </row>
    <row r="806" spans="2:19" ht="12.75" hidden="1" customHeight="1" outlineLevel="1">
      <c r="B806" s="125"/>
      <c r="C806" s="112"/>
      <c r="D806" s="103"/>
      <c r="E806" s="89"/>
      <c r="F806" s="125"/>
      <c r="M806" s="1" t="s">
        <v>362</v>
      </c>
      <c r="O806" s="1" t="s">
        <v>362</v>
      </c>
      <c r="P806" s="50"/>
      <c r="Q806" s="1" t="s">
        <v>362</v>
      </c>
      <c r="R806" s="50"/>
      <c r="S806" s="1" t="s">
        <v>362</v>
      </c>
    </row>
    <row r="807" spans="2:19" ht="12.75" hidden="1" customHeight="1" outlineLevel="1">
      <c r="C807" s="89" t="s">
        <v>380</v>
      </c>
      <c r="D807" s="103">
        <f>ROUND(SUM(D800:D806),0)</f>
        <v>7200</v>
      </c>
      <c r="E807" s="89"/>
      <c r="F807" s="125"/>
      <c r="M807" s="1" t="s">
        <v>362</v>
      </c>
      <c r="O807" s="1" t="s">
        <v>362</v>
      </c>
      <c r="P807" s="50"/>
      <c r="Q807" s="1" t="s">
        <v>362</v>
      </c>
      <c r="R807" s="50"/>
      <c r="S807" s="1" t="s">
        <v>362</v>
      </c>
    </row>
    <row r="808" spans="2:19" ht="12.75" customHeight="1" collapsed="1">
      <c r="F808" s="125"/>
      <c r="P808" s="50"/>
      <c r="R808" s="50"/>
    </row>
    <row r="809" spans="2:19" ht="12.75" customHeight="1">
      <c r="F809" s="70"/>
      <c r="G809" s="70"/>
      <c r="H809" s="70"/>
      <c r="I809" s="70"/>
      <c r="J809" s="70"/>
      <c r="K809" s="70"/>
      <c r="M809" s="1" t="s">
        <v>362</v>
      </c>
      <c r="O809" s="1" t="s">
        <v>362</v>
      </c>
      <c r="P809" s="50"/>
      <c r="Q809" s="1" t="s">
        <v>362</v>
      </c>
      <c r="R809" s="50"/>
      <c r="S809" s="1" t="s">
        <v>362</v>
      </c>
    </row>
    <row r="810" spans="2:19" ht="12.75" customHeight="1">
      <c r="B810" s="66" t="s">
        <v>375</v>
      </c>
      <c r="C810" s="68"/>
      <c r="D810" s="68"/>
      <c r="E810" s="68"/>
      <c r="M810" s="1" t="s">
        <v>362</v>
      </c>
      <c r="O810" s="1" t="s">
        <v>362</v>
      </c>
      <c r="P810" s="50"/>
      <c r="Q810" s="1" t="s">
        <v>362</v>
      </c>
      <c r="R810" s="50"/>
      <c r="S810" s="1" t="s">
        <v>362</v>
      </c>
    </row>
    <row r="811" spans="2:19" ht="12.75" customHeight="1">
      <c r="B811" s="66"/>
      <c r="C811" s="68"/>
      <c r="D811" s="68"/>
      <c r="E811" s="68"/>
      <c r="I811" s="66">
        <f>K811/$H$267</f>
        <v>20</v>
      </c>
      <c r="K811" s="50">
        <f>SUM(K797:K809)</f>
        <v>144000</v>
      </c>
      <c r="L811" s="50">
        <f>K811</f>
        <v>144000</v>
      </c>
      <c r="M811" s="1" t="s">
        <v>362</v>
      </c>
      <c r="O811" s="1" t="s">
        <v>362</v>
      </c>
      <c r="P811" s="50"/>
      <c r="Q811" s="1" t="s">
        <v>362</v>
      </c>
      <c r="R811" s="50"/>
      <c r="S811" s="1" t="s">
        <v>362</v>
      </c>
    </row>
    <row r="812" spans="2:19" ht="12.75" customHeight="1">
      <c r="B812" s="66"/>
      <c r="C812" s="68"/>
      <c r="D812" s="68"/>
      <c r="E812" s="68"/>
      <c r="F812" s="70"/>
      <c r="G812" s="70"/>
      <c r="H812" s="70"/>
      <c r="I812" s="70"/>
      <c r="J812" s="70"/>
      <c r="K812" s="70"/>
      <c r="M812" s="1" t="s">
        <v>362</v>
      </c>
      <c r="O812" s="1" t="s">
        <v>362</v>
      </c>
      <c r="P812" s="50"/>
      <c r="Q812" s="1" t="s">
        <v>362</v>
      </c>
      <c r="R812" s="50"/>
      <c r="S812" s="1" t="s">
        <v>362</v>
      </c>
    </row>
    <row r="813" spans="2:19" ht="12.75" customHeight="1">
      <c r="B813" s="66"/>
      <c r="C813" s="68"/>
      <c r="D813" s="68"/>
      <c r="E813" s="68"/>
      <c r="M813" s="1" t="s">
        <v>362</v>
      </c>
      <c r="O813" s="1" t="s">
        <v>362</v>
      </c>
      <c r="P813" s="50"/>
      <c r="Q813" s="1" t="s">
        <v>362</v>
      </c>
      <c r="R813" s="50"/>
      <c r="S813" s="1" t="s">
        <v>362</v>
      </c>
    </row>
    <row r="814" spans="2:19" ht="12.75" customHeight="1">
      <c r="B814" s="126">
        <v>10</v>
      </c>
      <c r="C814" s="111" t="s">
        <v>584</v>
      </c>
      <c r="D814" s="68"/>
      <c r="E814" s="68"/>
      <c r="M814" s="1" t="s">
        <v>362</v>
      </c>
      <c r="O814" s="1" t="s">
        <v>362</v>
      </c>
      <c r="P814" s="50"/>
      <c r="Q814" s="1" t="s">
        <v>362</v>
      </c>
      <c r="R814" s="50"/>
      <c r="S814" s="1" t="s">
        <v>362</v>
      </c>
    </row>
    <row r="815" spans="2:19" ht="12.75" customHeight="1">
      <c r="B815" s="66"/>
      <c r="C815" s="68"/>
      <c r="D815" s="68"/>
      <c r="E815" s="68"/>
      <c r="M815" s="1" t="s">
        <v>362</v>
      </c>
      <c r="O815" s="1" t="s">
        <v>362</v>
      </c>
      <c r="P815" s="50"/>
      <c r="Q815" s="1" t="s">
        <v>362</v>
      </c>
      <c r="R815" s="50"/>
      <c r="S815" s="1" t="s">
        <v>362</v>
      </c>
    </row>
    <row r="816" spans="2:19" ht="12.75" customHeight="1">
      <c r="B816" s="66">
        <f>B814+0.01</f>
        <v>10.01</v>
      </c>
      <c r="C816" s="68" t="s">
        <v>527</v>
      </c>
      <c r="D816" s="68"/>
      <c r="E816" s="68"/>
      <c r="F816" s="50">
        <f>F752</f>
        <v>440</v>
      </c>
      <c r="G816" s="13" t="s">
        <v>36</v>
      </c>
      <c r="H816" s="66">
        <v>72</v>
      </c>
      <c r="I816" s="66">
        <f>K816/$H$267</f>
        <v>4.4000000000000004</v>
      </c>
      <c r="K816" s="50">
        <f>ROUND(+F816*H816,0)</f>
        <v>31680</v>
      </c>
      <c r="M816" s="1" t="s">
        <v>362</v>
      </c>
      <c r="N816" s="1" t="s">
        <v>376</v>
      </c>
      <c r="O816" s="1" t="s">
        <v>362</v>
      </c>
      <c r="P816" s="50">
        <f>K816</f>
        <v>31680</v>
      </c>
      <c r="Q816" s="1" t="s">
        <v>362</v>
      </c>
      <c r="R816" s="50"/>
      <c r="S816" s="1" t="s">
        <v>362</v>
      </c>
    </row>
    <row r="817" spans="2:19" s="8" customFormat="1" ht="12.75" hidden="1" customHeight="1" outlineLevel="1">
      <c r="C817" s="87" t="s">
        <v>23</v>
      </c>
      <c r="D817" s="87" t="s">
        <v>528</v>
      </c>
      <c r="E817" s="87" t="s">
        <v>529</v>
      </c>
      <c r="F817" s="92" t="s">
        <v>7</v>
      </c>
      <c r="M817" s="8" t="s">
        <v>362</v>
      </c>
      <c r="O817" s="8" t="s">
        <v>362</v>
      </c>
      <c r="P817" s="78"/>
      <c r="Q817" s="8" t="s">
        <v>362</v>
      </c>
      <c r="R817" s="78"/>
      <c r="S817" s="8" t="s">
        <v>362</v>
      </c>
    </row>
    <row r="818" spans="2:19" ht="12.75" hidden="1" customHeight="1" outlineLevel="1">
      <c r="C818" s="89" t="s">
        <v>585</v>
      </c>
      <c r="D818" s="103">
        <f>+F759</f>
        <v>440</v>
      </c>
      <c r="E818" s="89">
        <v>1</v>
      </c>
      <c r="F818" s="127">
        <f>+D818*E818</f>
        <v>440</v>
      </c>
      <c r="M818" s="1" t="s">
        <v>362</v>
      </c>
      <c r="O818" s="1" t="s">
        <v>362</v>
      </c>
      <c r="P818" s="50"/>
      <c r="Q818" s="1" t="s">
        <v>362</v>
      </c>
      <c r="R818" s="50"/>
      <c r="S818" s="1" t="s">
        <v>362</v>
      </c>
    </row>
    <row r="819" spans="2:19" ht="12.75" hidden="1" customHeight="1" outlineLevel="1">
      <c r="C819" s="89"/>
      <c r="D819" s="103" t="e">
        <f>+#REF!</f>
        <v>#REF!</v>
      </c>
      <c r="E819" s="89">
        <v>2</v>
      </c>
      <c r="F819" s="105" t="e">
        <f>+D819*E819</f>
        <v>#REF!</v>
      </c>
      <c r="P819" s="50"/>
      <c r="R819" s="50"/>
    </row>
    <row r="820" spans="2:19" ht="12.75" hidden="1" customHeight="1" outlineLevel="1">
      <c r="C820" s="89"/>
      <c r="D820" s="103"/>
      <c r="E820" s="89"/>
      <c r="F820" s="127"/>
      <c r="P820" s="50"/>
      <c r="R820" s="50"/>
    </row>
    <row r="821" spans="2:19" ht="12.75" hidden="1" customHeight="1" outlineLevel="1">
      <c r="B821" s="125"/>
      <c r="C821" s="112"/>
      <c r="D821" s="103"/>
      <c r="E821" s="89"/>
      <c r="F821" s="127"/>
      <c r="M821" s="1" t="s">
        <v>362</v>
      </c>
      <c r="O821" s="1" t="s">
        <v>362</v>
      </c>
      <c r="P821" s="50"/>
      <c r="Q821" s="1" t="s">
        <v>362</v>
      </c>
      <c r="R821" s="50"/>
      <c r="S821" s="1" t="s">
        <v>362</v>
      </c>
    </row>
    <row r="822" spans="2:19" ht="12.75" hidden="1" customHeight="1" outlineLevel="1">
      <c r="B822" s="125"/>
      <c r="C822" s="112"/>
      <c r="D822" s="103"/>
      <c r="E822" s="89"/>
      <c r="F822" s="105"/>
      <c r="M822" s="1" t="s">
        <v>362</v>
      </c>
      <c r="O822" s="1" t="s">
        <v>362</v>
      </c>
      <c r="P822" s="50"/>
      <c r="Q822" s="1" t="s">
        <v>362</v>
      </c>
      <c r="R822" s="50"/>
      <c r="S822" s="1" t="s">
        <v>362</v>
      </c>
    </row>
    <row r="823" spans="2:19" ht="12.75" hidden="1" customHeight="1" outlineLevel="1">
      <c r="B823" s="125"/>
      <c r="C823" s="89"/>
      <c r="D823" s="103"/>
      <c r="E823" s="89"/>
      <c r="F823" s="105"/>
      <c r="M823" s="1" t="s">
        <v>362</v>
      </c>
      <c r="O823" s="1" t="s">
        <v>362</v>
      </c>
      <c r="P823" s="50"/>
      <c r="Q823" s="1" t="s">
        <v>362</v>
      </c>
      <c r="R823" s="50"/>
      <c r="S823" s="1" t="s">
        <v>362</v>
      </c>
    </row>
    <row r="824" spans="2:19" ht="12.75" hidden="1" customHeight="1" outlineLevel="1">
      <c r="C824" s="89"/>
      <c r="D824" s="103"/>
      <c r="E824" s="89" t="s">
        <v>380</v>
      </c>
      <c r="F824" s="105" t="e">
        <f>SUM(F818:F823)</f>
        <v>#REF!</v>
      </c>
      <c r="M824" s="1" t="s">
        <v>362</v>
      </c>
      <c r="O824" s="1" t="s">
        <v>362</v>
      </c>
      <c r="P824" s="50"/>
      <c r="Q824" s="1" t="s">
        <v>362</v>
      </c>
      <c r="R824" s="50"/>
      <c r="S824" s="1" t="s">
        <v>362</v>
      </c>
    </row>
    <row r="825" spans="2:19" ht="12.75" customHeight="1" collapsed="1">
      <c r="M825" s="1" t="s">
        <v>362</v>
      </c>
      <c r="O825" s="1" t="s">
        <v>362</v>
      </c>
      <c r="P825" s="50"/>
      <c r="Q825" s="1" t="s">
        <v>362</v>
      </c>
      <c r="R825" s="50"/>
      <c r="S825" s="1" t="s">
        <v>362</v>
      </c>
    </row>
    <row r="826" spans="2:19" ht="12.75" customHeight="1">
      <c r="B826" s="66">
        <f>B816+0.01</f>
        <v>10.02</v>
      </c>
      <c r="C826" s="68" t="s">
        <v>530</v>
      </c>
      <c r="D826" s="68"/>
      <c r="E826" s="68"/>
      <c r="F826" s="50">
        <f>+F601+F612+F623</f>
        <v>201</v>
      </c>
      <c r="G826" s="13" t="s">
        <v>137</v>
      </c>
      <c r="H826" s="66">
        <v>1200</v>
      </c>
      <c r="I826" s="66">
        <f>K826/$H$267</f>
        <v>33.5</v>
      </c>
      <c r="K826" s="50">
        <f>ROUND(+F826*H826,0)</f>
        <v>241200</v>
      </c>
      <c r="M826" s="1" t="s">
        <v>362</v>
      </c>
      <c r="N826" s="1" t="s">
        <v>376</v>
      </c>
      <c r="O826" s="1" t="s">
        <v>362</v>
      </c>
      <c r="P826" s="50">
        <f>K826</f>
        <v>241200</v>
      </c>
      <c r="Q826" s="1" t="s">
        <v>362</v>
      </c>
      <c r="R826" s="50"/>
      <c r="S826" s="1" t="s">
        <v>362</v>
      </c>
    </row>
    <row r="827" spans="2:19" s="8" customFormat="1" ht="12.75" hidden="1" customHeight="1" outlineLevel="1">
      <c r="C827" s="87" t="s">
        <v>23</v>
      </c>
      <c r="D827" s="87" t="s">
        <v>384</v>
      </c>
      <c r="E827" s="87"/>
      <c r="F827" s="1"/>
      <c r="G827" s="1"/>
      <c r="H827" s="1"/>
      <c r="I827" s="1"/>
      <c r="J827" s="1"/>
      <c r="K827" s="1"/>
      <c r="M827" s="8" t="s">
        <v>362</v>
      </c>
      <c r="O827" s="8" t="s">
        <v>362</v>
      </c>
      <c r="P827" s="78"/>
      <c r="Q827" s="8" t="s">
        <v>362</v>
      </c>
      <c r="R827" s="78"/>
      <c r="S827" s="8" t="s">
        <v>362</v>
      </c>
    </row>
    <row r="828" spans="2:19" ht="12.75" hidden="1" customHeight="1" outlineLevel="1">
      <c r="C828" s="89" t="e">
        <f>#REF!</f>
        <v>#REF!</v>
      </c>
      <c r="D828" s="90" t="e">
        <f>#REF!</f>
        <v>#REF!</v>
      </c>
      <c r="E828" s="90"/>
      <c r="M828" s="1" t="s">
        <v>362</v>
      </c>
      <c r="O828" s="1" t="s">
        <v>362</v>
      </c>
      <c r="P828" s="50"/>
      <c r="Q828" s="1" t="s">
        <v>362</v>
      </c>
      <c r="R828" s="50"/>
      <c r="S828" s="1" t="s">
        <v>362</v>
      </c>
    </row>
    <row r="829" spans="2:19" ht="12.75" hidden="1" customHeight="1" outlineLevel="1">
      <c r="C829" s="89"/>
      <c r="D829" s="90"/>
      <c r="E829" s="90"/>
      <c r="P829" s="50"/>
      <c r="R829" s="50"/>
    </row>
    <row r="830" spans="2:19" ht="12.75" hidden="1" customHeight="1" outlineLevel="1">
      <c r="C830" s="89" t="s">
        <v>380</v>
      </c>
      <c r="D830" s="90" t="e">
        <f>ROUND(SUM(D828:D829),0)</f>
        <v>#REF!</v>
      </c>
      <c r="E830" s="90"/>
      <c r="M830" s="1" t="s">
        <v>362</v>
      </c>
      <c r="O830" s="1" t="s">
        <v>362</v>
      </c>
      <c r="P830" s="50"/>
      <c r="Q830" s="1" t="s">
        <v>362</v>
      </c>
      <c r="R830" s="50"/>
      <c r="S830" s="1" t="s">
        <v>362</v>
      </c>
    </row>
    <row r="831" spans="2:19" ht="12.75" customHeight="1" collapsed="1">
      <c r="B831" s="66"/>
      <c r="C831" s="68"/>
      <c r="D831" s="68"/>
      <c r="E831" s="68"/>
      <c r="F831" s="50"/>
      <c r="G831" s="13"/>
      <c r="H831" s="66"/>
      <c r="I831" s="66"/>
      <c r="K831" s="50"/>
      <c r="P831" s="50"/>
      <c r="R831" s="50"/>
    </row>
    <row r="832" spans="2:19" ht="12.75" customHeight="1">
      <c r="B832" s="66">
        <f>B826+0.01</f>
        <v>10.029999999999999</v>
      </c>
      <c r="C832" s="68" t="s">
        <v>596</v>
      </c>
      <c r="D832" s="68"/>
      <c r="E832" s="68"/>
      <c r="F832" s="50">
        <f>F816</f>
        <v>440</v>
      </c>
      <c r="G832" s="13" t="s">
        <v>36</v>
      </c>
      <c r="H832" s="66">
        <v>39</v>
      </c>
      <c r="I832" s="66">
        <f>K832/$H$267</f>
        <v>2.3833333333333333</v>
      </c>
      <c r="K832" s="50">
        <f>ROUND(+F832*H832,0)</f>
        <v>17160</v>
      </c>
      <c r="M832" s="1" t="s">
        <v>362</v>
      </c>
      <c r="N832" s="1" t="s">
        <v>376</v>
      </c>
      <c r="O832" s="1" t="s">
        <v>362</v>
      </c>
      <c r="P832" s="50">
        <f>K832</f>
        <v>17160</v>
      </c>
      <c r="Q832" s="1" t="s">
        <v>362</v>
      </c>
      <c r="R832" s="50"/>
      <c r="S832" s="1" t="s">
        <v>362</v>
      </c>
    </row>
    <row r="833" spans="2:19" ht="12.75" customHeight="1">
      <c r="B833" s="66"/>
      <c r="C833" s="68"/>
      <c r="D833" s="68"/>
      <c r="E833" s="68"/>
      <c r="F833" s="50"/>
      <c r="G833" s="13"/>
      <c r="H833" s="66"/>
      <c r="I833" s="66"/>
      <c r="K833" s="50"/>
      <c r="P833" s="50"/>
      <c r="R833" s="50"/>
    </row>
    <row r="834" spans="2:19" ht="12.75" customHeight="1">
      <c r="B834" s="66">
        <f>B832+0.01</f>
        <v>10.039999999999999</v>
      </c>
      <c r="C834" s="68" t="s">
        <v>560</v>
      </c>
      <c r="D834" s="68"/>
      <c r="E834" s="68"/>
      <c r="F834" s="50">
        <f>(+F785*3.6)*2</f>
        <v>388.8</v>
      </c>
      <c r="G834" s="13" t="s">
        <v>36</v>
      </c>
      <c r="H834" s="66">
        <v>39</v>
      </c>
      <c r="I834" s="66">
        <f>K834/$H$267</f>
        <v>2.1059722222222224</v>
      </c>
      <c r="K834" s="50">
        <f>ROUND(+F834*H834,0)</f>
        <v>15163</v>
      </c>
      <c r="M834" s="1" t="s">
        <v>362</v>
      </c>
      <c r="N834" s="1" t="s">
        <v>376</v>
      </c>
      <c r="O834" s="1" t="s">
        <v>362</v>
      </c>
      <c r="P834" s="50">
        <f>K834</f>
        <v>15163</v>
      </c>
      <c r="Q834" s="1" t="s">
        <v>362</v>
      </c>
      <c r="R834" s="50"/>
      <c r="S834" s="1" t="s">
        <v>362</v>
      </c>
    </row>
    <row r="835" spans="2:19" ht="12.75" customHeight="1">
      <c r="B835" s="66"/>
      <c r="C835" s="68"/>
      <c r="D835" s="68"/>
      <c r="E835" s="68"/>
      <c r="F835" s="50"/>
      <c r="G835" s="13"/>
      <c r="H835" s="66"/>
      <c r="I835" s="66"/>
      <c r="K835" s="50"/>
      <c r="P835" s="50"/>
      <c r="R835" s="50"/>
    </row>
    <row r="836" spans="2:19" ht="12.75" customHeight="1">
      <c r="B836" s="66">
        <f>B834+0.01</f>
        <v>10.049999999999999</v>
      </c>
      <c r="C836" s="68" t="s">
        <v>542</v>
      </c>
      <c r="D836" s="68"/>
      <c r="E836" s="68"/>
      <c r="F836" s="50"/>
      <c r="G836" s="13" t="s">
        <v>23</v>
      </c>
      <c r="H836" s="66"/>
      <c r="I836" s="66">
        <f>K836/$H$267</f>
        <v>8.3333333333333339</v>
      </c>
      <c r="K836" s="50">
        <v>60000</v>
      </c>
      <c r="M836" s="1" t="s">
        <v>362</v>
      </c>
      <c r="N836" s="1" t="s">
        <v>376</v>
      </c>
      <c r="O836" s="1" t="s">
        <v>362</v>
      </c>
      <c r="P836" s="50">
        <f>K836</f>
        <v>60000</v>
      </c>
      <c r="Q836" s="1" t="s">
        <v>362</v>
      </c>
      <c r="R836" s="50"/>
      <c r="S836" s="1" t="s">
        <v>362</v>
      </c>
    </row>
    <row r="837" spans="2:19" ht="12.75" customHeight="1">
      <c r="F837" s="70"/>
      <c r="G837" s="70"/>
      <c r="H837" s="70"/>
      <c r="I837" s="70"/>
      <c r="J837" s="70"/>
      <c r="K837" s="70"/>
      <c r="P837" s="50"/>
      <c r="R837" s="50"/>
    </row>
    <row r="838" spans="2:19" ht="12.75" customHeight="1">
      <c r="B838" s="66" t="s">
        <v>375</v>
      </c>
      <c r="C838" s="68"/>
      <c r="D838" s="68"/>
      <c r="E838" s="68"/>
      <c r="M838" s="1" t="s">
        <v>362</v>
      </c>
      <c r="O838" s="1" t="s">
        <v>362</v>
      </c>
      <c r="P838" s="50"/>
      <c r="Q838" s="1" t="s">
        <v>362</v>
      </c>
      <c r="R838" s="50"/>
      <c r="S838" s="1" t="s">
        <v>362</v>
      </c>
    </row>
    <row r="839" spans="2:19" ht="12.75" customHeight="1">
      <c r="C839" s="68" t="s">
        <v>450</v>
      </c>
      <c r="D839" s="68"/>
      <c r="E839" s="68"/>
      <c r="I839" s="66">
        <f>K839/$H$267</f>
        <v>50.722638888888888</v>
      </c>
      <c r="K839" s="50">
        <f>SUM(K815:K837)</f>
        <v>365203</v>
      </c>
      <c r="L839" s="50">
        <f>K839</f>
        <v>365203</v>
      </c>
      <c r="M839" s="1" t="s">
        <v>362</v>
      </c>
      <c r="O839" s="1" t="s">
        <v>362</v>
      </c>
      <c r="P839" s="50"/>
      <c r="Q839" s="1" t="s">
        <v>362</v>
      </c>
      <c r="R839" s="50"/>
      <c r="S839" s="1" t="s">
        <v>362</v>
      </c>
    </row>
    <row r="840" spans="2:19" ht="12.75" customHeight="1">
      <c r="B840" s="66"/>
      <c r="C840" s="68"/>
      <c r="D840" s="68"/>
      <c r="E840" s="68"/>
      <c r="F840" s="70"/>
      <c r="G840" s="70"/>
      <c r="H840" s="70"/>
      <c r="I840" s="70"/>
      <c r="J840" s="70"/>
      <c r="K840" s="70"/>
      <c r="M840" s="1" t="s">
        <v>362</v>
      </c>
      <c r="O840" s="1" t="s">
        <v>362</v>
      </c>
      <c r="P840" s="50"/>
      <c r="Q840" s="1" t="s">
        <v>362</v>
      </c>
      <c r="R840" s="50"/>
      <c r="S840" s="1" t="s">
        <v>362</v>
      </c>
    </row>
    <row r="841" spans="2:19" ht="12.75" customHeight="1">
      <c r="B841" s="66"/>
      <c r="C841" s="68"/>
      <c r="D841" s="68"/>
      <c r="E841" s="68"/>
      <c r="M841" s="1" t="s">
        <v>362</v>
      </c>
      <c r="O841" s="1" t="s">
        <v>362</v>
      </c>
      <c r="P841" s="50"/>
      <c r="Q841" s="1" t="s">
        <v>362</v>
      </c>
      <c r="R841" s="50"/>
      <c r="S841" s="1" t="s">
        <v>362</v>
      </c>
    </row>
    <row r="842" spans="2:19" ht="12.75" customHeight="1">
      <c r="B842" s="126">
        <v>11</v>
      </c>
      <c r="C842" s="111" t="s">
        <v>451</v>
      </c>
      <c r="D842" s="68"/>
      <c r="E842" s="68"/>
      <c r="M842" s="1" t="s">
        <v>362</v>
      </c>
      <c r="O842" s="1" t="s">
        <v>362</v>
      </c>
      <c r="P842" s="50"/>
      <c r="Q842" s="1" t="s">
        <v>362</v>
      </c>
      <c r="R842" s="50"/>
      <c r="S842" s="1" t="s">
        <v>362</v>
      </c>
    </row>
    <row r="843" spans="2:19" ht="12.75" customHeight="1">
      <c r="M843" s="1" t="s">
        <v>362</v>
      </c>
      <c r="O843" s="1" t="s">
        <v>362</v>
      </c>
      <c r="Q843" s="1" t="s">
        <v>362</v>
      </c>
      <c r="S843" s="1" t="s">
        <v>362</v>
      </c>
    </row>
    <row r="844" spans="2:19" ht="12.75" customHeight="1">
      <c r="B844" s="66">
        <f>B842+0.01</f>
        <v>11.01</v>
      </c>
      <c r="C844" s="1" t="s">
        <v>557</v>
      </c>
      <c r="F844" s="50">
        <f>(2.5*2*6)</f>
        <v>30</v>
      </c>
      <c r="G844" s="13" t="s">
        <v>36</v>
      </c>
      <c r="H844" s="66">
        <v>135</v>
      </c>
      <c r="I844" s="66">
        <f>K844/$H$267</f>
        <v>0.5625</v>
      </c>
      <c r="K844" s="50">
        <f>ROUND(+F844*H844,0)</f>
        <v>4050</v>
      </c>
      <c r="M844" s="1" t="s">
        <v>362</v>
      </c>
      <c r="N844" s="1" t="s">
        <v>276</v>
      </c>
      <c r="O844" s="1" t="s">
        <v>362</v>
      </c>
      <c r="P844" s="50"/>
      <c r="Q844" s="1" t="s">
        <v>362</v>
      </c>
      <c r="R844" s="50">
        <f>K844</f>
        <v>4050</v>
      </c>
      <c r="S844" s="1" t="s">
        <v>362</v>
      </c>
    </row>
    <row r="845" spans="2:19" ht="12.75" customHeight="1">
      <c r="B845" s="66"/>
      <c r="F845" s="50"/>
      <c r="G845" s="13"/>
      <c r="H845" s="66"/>
      <c r="I845" s="66"/>
      <c r="K845" s="50"/>
      <c r="P845" s="50"/>
      <c r="R845" s="50"/>
    </row>
    <row r="846" spans="2:19" ht="12.75" customHeight="1">
      <c r="B846" s="66">
        <f>B844+0.01</f>
        <v>11.02</v>
      </c>
      <c r="C846" s="1" t="s">
        <v>629</v>
      </c>
      <c r="F846" s="50">
        <f>F844</f>
        <v>30</v>
      </c>
      <c r="G846" s="13" t="s">
        <v>36</v>
      </c>
      <c r="H846" s="66">
        <v>50</v>
      </c>
      <c r="I846" s="66">
        <f>K846/$H$267</f>
        <v>0.20833333333333334</v>
      </c>
      <c r="K846" s="50">
        <f>ROUND(+F846*H846,0)</f>
        <v>1500</v>
      </c>
      <c r="M846" s="1" t="s">
        <v>362</v>
      </c>
      <c r="N846" s="1" t="s">
        <v>276</v>
      </c>
      <c r="O846" s="1" t="s">
        <v>362</v>
      </c>
      <c r="P846" s="50"/>
      <c r="Q846" s="1" t="s">
        <v>362</v>
      </c>
      <c r="R846" s="50">
        <f>K846</f>
        <v>1500</v>
      </c>
      <c r="S846" s="1" t="s">
        <v>362</v>
      </c>
    </row>
    <row r="847" spans="2:19" ht="12.75" customHeight="1">
      <c r="B847" s="66"/>
      <c r="F847" s="50"/>
      <c r="G847" s="13"/>
      <c r="H847" s="66"/>
      <c r="I847" s="66"/>
      <c r="K847" s="50"/>
      <c r="P847" s="50"/>
      <c r="R847" s="50"/>
    </row>
    <row r="848" spans="2:19" ht="12.75" customHeight="1">
      <c r="B848" s="66">
        <f>B846+0.01</f>
        <v>11.03</v>
      </c>
      <c r="C848" s="1" t="s">
        <v>630</v>
      </c>
      <c r="F848" s="50">
        <f>F846</f>
        <v>30</v>
      </c>
      <c r="G848" s="13" t="s">
        <v>36</v>
      </c>
      <c r="H848" s="66">
        <v>200</v>
      </c>
      <c r="I848" s="66">
        <f>K848/$H$267</f>
        <v>0.83333333333333337</v>
      </c>
      <c r="K848" s="50">
        <f>ROUND(+F848*H848,0)</f>
        <v>6000</v>
      </c>
      <c r="P848" s="50"/>
      <c r="R848" s="50"/>
    </row>
    <row r="849" spans="2:19" ht="12.75" customHeight="1">
      <c r="B849" s="66"/>
      <c r="F849" s="50"/>
      <c r="G849" s="13"/>
      <c r="H849" s="66"/>
      <c r="I849" s="66"/>
      <c r="K849" s="50"/>
      <c r="P849" s="50"/>
      <c r="R849" s="50"/>
    </row>
    <row r="850" spans="2:19" ht="12.75" customHeight="1">
      <c r="B850" s="66">
        <f>B848+0.01</f>
        <v>11.04</v>
      </c>
      <c r="C850" s="1" t="s">
        <v>374</v>
      </c>
      <c r="F850" s="69">
        <f>$F$29</f>
        <v>0.01</v>
      </c>
      <c r="G850" s="13" t="s">
        <v>375</v>
      </c>
      <c r="H850" s="67">
        <f>SUM(K843:K847)</f>
        <v>5550</v>
      </c>
      <c r="I850" s="66">
        <f>K850/$H$267</f>
        <v>7.7777777777777776E-3</v>
      </c>
      <c r="K850" s="50">
        <f>ROUND(+F850*H850,0)</f>
        <v>56</v>
      </c>
      <c r="M850" s="1" t="s">
        <v>362</v>
      </c>
      <c r="N850" s="1" t="s">
        <v>376</v>
      </c>
      <c r="O850" s="1" t="s">
        <v>362</v>
      </c>
      <c r="P850" s="50">
        <f>K850</f>
        <v>56</v>
      </c>
      <c r="Q850" s="1" t="s">
        <v>362</v>
      </c>
      <c r="S850" s="1" t="s">
        <v>362</v>
      </c>
    </row>
    <row r="851" spans="2:19" ht="12.75" customHeight="1">
      <c r="C851" s="1" t="s">
        <v>452</v>
      </c>
      <c r="F851" s="70"/>
      <c r="G851" s="70"/>
      <c r="H851" s="70"/>
      <c r="I851" s="70"/>
      <c r="J851" s="70"/>
      <c r="K851" s="70"/>
      <c r="M851" s="1" t="s">
        <v>362</v>
      </c>
      <c r="O851" s="1" t="s">
        <v>362</v>
      </c>
      <c r="P851" s="50"/>
      <c r="Q851" s="1" t="s">
        <v>362</v>
      </c>
      <c r="R851" s="50"/>
      <c r="S851" s="1" t="s">
        <v>362</v>
      </c>
    </row>
    <row r="852" spans="2:19" ht="12.75" customHeight="1">
      <c r="B852" s="66" t="s">
        <v>375</v>
      </c>
      <c r="C852" s="68"/>
      <c r="D852" s="68"/>
      <c r="E852" s="68"/>
      <c r="M852" s="1" t="s">
        <v>362</v>
      </c>
      <c r="O852" s="1" t="s">
        <v>362</v>
      </c>
      <c r="P852" s="50"/>
      <c r="Q852" s="1" t="s">
        <v>362</v>
      </c>
      <c r="R852" s="50"/>
      <c r="S852" s="1" t="s">
        <v>362</v>
      </c>
    </row>
    <row r="853" spans="2:19" ht="12.75" customHeight="1">
      <c r="B853" s="66"/>
      <c r="C853" s="68"/>
      <c r="D853" s="68"/>
      <c r="E853" s="68"/>
      <c r="I853" s="66">
        <f>K853/$H$267</f>
        <v>1.6119444444444444</v>
      </c>
      <c r="K853" s="50">
        <f>SUM(K843:K851)</f>
        <v>11606</v>
      </c>
      <c r="L853" s="50">
        <f>K853</f>
        <v>11606</v>
      </c>
      <c r="M853" s="1" t="s">
        <v>362</v>
      </c>
      <c r="O853" s="1" t="s">
        <v>362</v>
      </c>
      <c r="P853" s="50"/>
      <c r="Q853" s="1" t="s">
        <v>362</v>
      </c>
      <c r="R853" s="50"/>
      <c r="S853" s="1" t="s">
        <v>362</v>
      </c>
    </row>
    <row r="854" spans="2:19" ht="12.75" customHeight="1">
      <c r="B854" s="66"/>
      <c r="C854" s="68"/>
      <c r="D854" s="68"/>
      <c r="E854" s="68"/>
      <c r="F854" s="70"/>
      <c r="G854" s="70"/>
      <c r="H854" s="70"/>
      <c r="I854" s="70"/>
      <c r="J854" s="70"/>
      <c r="K854" s="70"/>
      <c r="M854" s="1" t="s">
        <v>362</v>
      </c>
      <c r="O854" s="1" t="s">
        <v>362</v>
      </c>
      <c r="P854" s="50"/>
      <c r="Q854" s="1" t="s">
        <v>362</v>
      </c>
      <c r="R854" s="50"/>
      <c r="S854" s="1" t="s">
        <v>362</v>
      </c>
    </row>
    <row r="855" spans="2:19" ht="12.75" customHeight="1">
      <c r="C855" s="68"/>
      <c r="D855" s="68"/>
      <c r="E855" s="68"/>
      <c r="M855" s="1" t="s">
        <v>362</v>
      </c>
      <c r="O855" s="1" t="s">
        <v>362</v>
      </c>
      <c r="P855" s="50"/>
      <c r="Q855" s="1" t="s">
        <v>362</v>
      </c>
      <c r="R855" s="50"/>
      <c r="S855" s="1" t="s">
        <v>362</v>
      </c>
    </row>
    <row r="856" spans="2:19" ht="12.75" customHeight="1">
      <c r="B856" s="72" t="s">
        <v>453</v>
      </c>
      <c r="C856" s="111" t="s">
        <v>286</v>
      </c>
      <c r="D856" s="68"/>
      <c r="E856" s="68"/>
      <c r="M856" s="1" t="s">
        <v>362</v>
      </c>
      <c r="O856" s="1" t="s">
        <v>362</v>
      </c>
      <c r="P856" s="50"/>
      <c r="Q856" s="1" t="s">
        <v>362</v>
      </c>
      <c r="R856" s="50"/>
      <c r="S856" s="1" t="s">
        <v>362</v>
      </c>
    </row>
    <row r="857" spans="2:19" ht="12.75" customHeight="1">
      <c r="M857" s="1" t="s">
        <v>362</v>
      </c>
      <c r="O857" s="1" t="s">
        <v>362</v>
      </c>
      <c r="P857" s="50"/>
      <c r="Q857" s="1" t="s">
        <v>362</v>
      </c>
      <c r="R857" s="50"/>
      <c r="S857" s="1" t="s">
        <v>362</v>
      </c>
    </row>
    <row r="858" spans="2:19" ht="12.75" customHeight="1">
      <c r="B858" s="126">
        <v>12</v>
      </c>
      <c r="C858" s="111" t="s">
        <v>454</v>
      </c>
      <c r="D858" s="68"/>
      <c r="E858" s="68"/>
      <c r="M858" s="1" t="s">
        <v>362</v>
      </c>
      <c r="O858" s="1" t="s">
        <v>362</v>
      </c>
      <c r="P858" s="50"/>
      <c r="Q858" s="1" t="s">
        <v>362</v>
      </c>
      <c r="R858" s="50"/>
      <c r="S858" s="1" t="s">
        <v>362</v>
      </c>
    </row>
    <row r="859" spans="2:19" ht="12.75" customHeight="1">
      <c r="B859" s="128"/>
      <c r="C859" s="68"/>
      <c r="D859" s="68"/>
      <c r="E859" s="68"/>
      <c r="M859" s="1" t="s">
        <v>362</v>
      </c>
      <c r="O859" s="1" t="s">
        <v>362</v>
      </c>
      <c r="P859" s="50"/>
      <c r="Q859" s="1" t="s">
        <v>362</v>
      </c>
      <c r="R859" s="50"/>
      <c r="S859" s="1" t="s">
        <v>362</v>
      </c>
    </row>
    <row r="860" spans="2:19" ht="12.75" customHeight="1">
      <c r="B860" s="66">
        <f>B858+0.01</f>
        <v>12.01</v>
      </c>
      <c r="C860" s="68" t="s">
        <v>455</v>
      </c>
      <c r="D860" s="68"/>
      <c r="E860" s="68"/>
      <c r="F860" s="1">
        <v>0</v>
      </c>
      <c r="G860" s="97" t="s">
        <v>134</v>
      </c>
      <c r="H860" s="66">
        <v>5000</v>
      </c>
      <c r="I860" s="66">
        <f>K860/$H$267</f>
        <v>0</v>
      </c>
      <c r="K860" s="50">
        <f>ROUND(+F860*H860,0)</f>
        <v>0</v>
      </c>
      <c r="M860" s="1" t="s">
        <v>362</v>
      </c>
      <c r="N860" s="1" t="s">
        <v>456</v>
      </c>
      <c r="O860" s="1" t="s">
        <v>362</v>
      </c>
      <c r="R860" s="1">
        <f>K860</f>
        <v>0</v>
      </c>
    </row>
    <row r="861" spans="2:19" ht="12.75" customHeight="1">
      <c r="B861" s="66"/>
      <c r="C861" s="68" t="s">
        <v>457</v>
      </c>
      <c r="D861" s="68"/>
      <c r="E861" s="68"/>
      <c r="F861" s="67"/>
      <c r="H861" s="67"/>
      <c r="I861" s="66"/>
      <c r="K861" s="50"/>
    </row>
    <row r="862" spans="2:19" ht="12.75" customHeight="1">
      <c r="B862" s="66"/>
      <c r="C862" s="68"/>
      <c r="D862" s="68"/>
      <c r="E862" s="68"/>
      <c r="G862" s="97"/>
      <c r="H862" s="66"/>
      <c r="I862" s="66"/>
      <c r="K862" s="50"/>
    </row>
    <row r="863" spans="2:19" ht="12.75" customHeight="1">
      <c r="B863" s="66">
        <f>B860+0.01</f>
        <v>12.02</v>
      </c>
      <c r="C863" s="68" t="s">
        <v>592</v>
      </c>
      <c r="D863" s="68"/>
      <c r="E863" s="68"/>
      <c r="F863" s="1">
        <v>12</v>
      </c>
      <c r="G863" s="97" t="s">
        <v>583</v>
      </c>
      <c r="H863" s="66">
        <v>2000</v>
      </c>
      <c r="I863" s="66">
        <f>K863/$H$267</f>
        <v>3.3333333333333335</v>
      </c>
      <c r="K863" s="50">
        <f>ROUND(+F863*H863,0)</f>
        <v>24000</v>
      </c>
      <c r="M863" s="1" t="s">
        <v>362</v>
      </c>
      <c r="N863" s="1" t="s">
        <v>456</v>
      </c>
      <c r="O863" s="1" t="s">
        <v>362</v>
      </c>
      <c r="R863" s="1">
        <f>K863</f>
        <v>24000</v>
      </c>
    </row>
    <row r="864" spans="2:19" ht="12.75" customHeight="1">
      <c r="B864" s="66"/>
      <c r="C864" s="68"/>
      <c r="D864" s="68"/>
      <c r="E864" s="68"/>
      <c r="G864" s="97"/>
      <c r="H864" s="66"/>
      <c r="I864" s="66"/>
      <c r="K864" s="50"/>
    </row>
    <row r="865" spans="2:19" ht="12.75" customHeight="1">
      <c r="F865" s="70"/>
      <c r="G865" s="70"/>
      <c r="H865" s="70"/>
      <c r="I865" s="70"/>
      <c r="J865" s="70"/>
      <c r="K865" s="70"/>
      <c r="M865" s="1" t="s">
        <v>362</v>
      </c>
      <c r="O865" s="1" t="s">
        <v>362</v>
      </c>
      <c r="P865" s="50"/>
      <c r="Q865" s="1" t="s">
        <v>362</v>
      </c>
      <c r="R865" s="50"/>
      <c r="S865" s="1" t="s">
        <v>362</v>
      </c>
    </row>
    <row r="866" spans="2:19" ht="12.75" customHeight="1">
      <c r="B866" s="66" t="s">
        <v>375</v>
      </c>
      <c r="C866" s="68"/>
      <c r="D866" s="68"/>
      <c r="E866" s="68"/>
      <c r="M866" s="1" t="s">
        <v>362</v>
      </c>
      <c r="O866" s="1" t="s">
        <v>362</v>
      </c>
      <c r="P866" s="50"/>
      <c r="Q866" s="1" t="s">
        <v>362</v>
      </c>
      <c r="R866" s="50"/>
      <c r="S866" s="1" t="s">
        <v>362</v>
      </c>
    </row>
    <row r="867" spans="2:19" ht="12.75" customHeight="1">
      <c r="B867" s="66"/>
      <c r="C867" s="68"/>
      <c r="D867" s="68"/>
      <c r="E867" s="68"/>
      <c r="I867" s="66">
        <f>K867/$H$267</f>
        <v>3.3333333333333335</v>
      </c>
      <c r="K867" s="50">
        <f>SUM(K859:K865)</f>
        <v>24000</v>
      </c>
      <c r="L867" s="50">
        <f>K867</f>
        <v>24000</v>
      </c>
      <c r="M867" s="1" t="s">
        <v>362</v>
      </c>
      <c r="O867" s="1" t="s">
        <v>362</v>
      </c>
      <c r="P867" s="50"/>
      <c r="Q867" s="1" t="s">
        <v>362</v>
      </c>
      <c r="R867" s="50"/>
      <c r="S867" s="1" t="s">
        <v>362</v>
      </c>
    </row>
    <row r="868" spans="2:19" ht="12.75" customHeight="1">
      <c r="B868" s="66"/>
      <c r="C868" s="68"/>
      <c r="D868" s="68"/>
      <c r="E868" s="68"/>
      <c r="F868" s="70"/>
      <c r="G868" s="70"/>
      <c r="H868" s="70"/>
      <c r="I868" s="70"/>
      <c r="J868" s="70"/>
      <c r="K868" s="70"/>
      <c r="M868" s="1" t="s">
        <v>362</v>
      </c>
      <c r="O868" s="1" t="s">
        <v>362</v>
      </c>
      <c r="P868" s="50"/>
      <c r="Q868" s="1" t="s">
        <v>362</v>
      </c>
      <c r="R868" s="50"/>
      <c r="S868" s="1" t="s">
        <v>362</v>
      </c>
    </row>
    <row r="869" spans="2:19" ht="12.75" customHeight="1">
      <c r="C869" s="68"/>
      <c r="D869" s="68"/>
      <c r="E869" s="68"/>
      <c r="M869" s="1" t="s">
        <v>362</v>
      </c>
      <c r="O869" s="1" t="s">
        <v>362</v>
      </c>
      <c r="P869" s="50"/>
      <c r="Q869" s="1" t="s">
        <v>362</v>
      </c>
      <c r="R869" s="50"/>
      <c r="S869" s="1" t="s">
        <v>362</v>
      </c>
    </row>
    <row r="870" spans="2:19" ht="12.75" customHeight="1">
      <c r="B870" s="72" t="s">
        <v>458</v>
      </c>
      <c r="C870" s="111" t="s">
        <v>307</v>
      </c>
      <c r="D870" s="68"/>
      <c r="E870" s="68"/>
      <c r="M870" s="1" t="s">
        <v>362</v>
      </c>
      <c r="O870" s="1" t="s">
        <v>362</v>
      </c>
      <c r="P870" s="50"/>
      <c r="Q870" s="1" t="s">
        <v>362</v>
      </c>
      <c r="R870" s="50"/>
      <c r="S870" s="1" t="s">
        <v>362</v>
      </c>
    </row>
    <row r="871" spans="2:19" ht="12.75" customHeight="1">
      <c r="C871" s="68"/>
      <c r="D871" s="68"/>
      <c r="E871" s="68"/>
      <c r="M871" s="1" t="s">
        <v>362</v>
      </c>
      <c r="O871" s="1" t="s">
        <v>362</v>
      </c>
      <c r="P871" s="50"/>
      <c r="Q871" s="1" t="s">
        <v>362</v>
      </c>
      <c r="R871" s="50"/>
      <c r="S871" s="1" t="s">
        <v>362</v>
      </c>
    </row>
    <row r="872" spans="2:19" ht="12.75" customHeight="1">
      <c r="B872" s="126">
        <v>13</v>
      </c>
      <c r="C872" s="111" t="s">
        <v>631</v>
      </c>
      <c r="D872" s="68"/>
      <c r="E872" s="68"/>
      <c r="M872" s="1" t="s">
        <v>362</v>
      </c>
      <c r="O872" s="1" t="s">
        <v>362</v>
      </c>
      <c r="P872" s="50"/>
      <c r="Q872" s="1" t="s">
        <v>362</v>
      </c>
      <c r="R872" s="50"/>
      <c r="S872" s="1" t="s">
        <v>362</v>
      </c>
    </row>
    <row r="873" spans="2:19" ht="12.75" customHeight="1">
      <c r="M873" s="1" t="s">
        <v>362</v>
      </c>
      <c r="O873" s="1" t="s">
        <v>362</v>
      </c>
      <c r="Q873" s="1" t="s">
        <v>362</v>
      </c>
      <c r="S873" s="1" t="s">
        <v>362</v>
      </c>
    </row>
    <row r="874" spans="2:19" ht="12.75" customHeight="1">
      <c r="B874" s="66">
        <f>B872+0.01</f>
        <v>13.01</v>
      </c>
      <c r="C874" s="1" t="s">
        <v>598</v>
      </c>
      <c r="F874" s="50">
        <f>+H267</f>
        <v>7200</v>
      </c>
      <c r="G874" s="97" t="s">
        <v>36</v>
      </c>
      <c r="H874" s="66"/>
      <c r="I874" s="66">
        <v>350</v>
      </c>
      <c r="K874" s="50">
        <f>+I874*F874</f>
        <v>2520000</v>
      </c>
      <c r="M874" s="1" t="s">
        <v>362</v>
      </c>
      <c r="N874" s="1" t="s">
        <v>460</v>
      </c>
      <c r="O874" s="1" t="s">
        <v>362</v>
      </c>
      <c r="Q874" s="1" t="s">
        <v>362</v>
      </c>
      <c r="R874" s="50">
        <f>K874</f>
        <v>2520000</v>
      </c>
      <c r="S874" s="1" t="s">
        <v>362</v>
      </c>
    </row>
    <row r="875" spans="2:19" ht="12.75" customHeight="1"/>
    <row r="876" spans="2:19" ht="12.75" customHeight="1">
      <c r="B876" s="66">
        <f>B874+0.01</f>
        <v>13.02</v>
      </c>
      <c r="C876" s="1" t="s">
        <v>556</v>
      </c>
      <c r="F876" s="50"/>
      <c r="G876" s="97" t="s">
        <v>23</v>
      </c>
      <c r="H876" s="66"/>
      <c r="I876" s="66">
        <f>K876/$H$267</f>
        <v>69.444444444444443</v>
      </c>
      <c r="K876" s="50">
        <v>500000</v>
      </c>
      <c r="M876" s="1" t="s">
        <v>362</v>
      </c>
      <c r="N876" s="1" t="s">
        <v>460</v>
      </c>
      <c r="O876" s="1" t="s">
        <v>362</v>
      </c>
      <c r="Q876" s="1" t="s">
        <v>362</v>
      </c>
      <c r="R876" s="50">
        <f>K876</f>
        <v>500000</v>
      </c>
      <c r="S876" s="1" t="s">
        <v>362</v>
      </c>
    </row>
    <row r="877" spans="2:19" ht="12.75" customHeight="1"/>
    <row r="878" spans="2:19" ht="12.75" customHeight="1">
      <c r="B878" s="66">
        <f>B876+0.01</f>
        <v>13.03</v>
      </c>
      <c r="C878" s="1" t="s">
        <v>374</v>
      </c>
      <c r="F878" s="69">
        <f>$F$29</f>
        <v>0.01</v>
      </c>
      <c r="G878" s="13" t="s">
        <v>375</v>
      </c>
      <c r="H878" s="67">
        <f>SUM(K873:K874)</f>
        <v>2520000</v>
      </c>
      <c r="I878" s="66">
        <f>K878/$H$267</f>
        <v>3.5</v>
      </c>
      <c r="K878" s="50">
        <f>ROUND(+F878*H878,0)</f>
        <v>25200</v>
      </c>
      <c r="M878" s="1" t="s">
        <v>362</v>
      </c>
      <c r="N878" s="1" t="s">
        <v>376</v>
      </c>
      <c r="O878" s="1" t="s">
        <v>362</v>
      </c>
      <c r="P878" s="50">
        <f>K878</f>
        <v>25200</v>
      </c>
      <c r="Q878" s="1" t="s">
        <v>362</v>
      </c>
      <c r="S878" s="1" t="s">
        <v>362</v>
      </c>
    </row>
    <row r="879" spans="2:19" ht="12.75" customHeight="1">
      <c r="B879" s="66"/>
      <c r="C879" s="1" t="s">
        <v>461</v>
      </c>
      <c r="M879" s="1" t="s">
        <v>362</v>
      </c>
      <c r="O879" s="1" t="s">
        <v>362</v>
      </c>
      <c r="P879" s="50"/>
      <c r="Q879" s="1" t="s">
        <v>362</v>
      </c>
      <c r="R879" s="50"/>
      <c r="S879" s="1" t="s">
        <v>362</v>
      </c>
    </row>
    <row r="880" spans="2:19" ht="12.75" customHeight="1">
      <c r="B880" s="66"/>
      <c r="C880" s="1" t="s">
        <v>377</v>
      </c>
      <c r="F880" s="70"/>
      <c r="G880" s="70"/>
      <c r="H880" s="70"/>
      <c r="I880" s="70"/>
      <c r="J880" s="70"/>
      <c r="K880" s="70"/>
      <c r="P880" s="50"/>
      <c r="R880" s="50"/>
    </row>
    <row r="881" spans="2:19" ht="12.75" customHeight="1">
      <c r="B881" s="66" t="s">
        <v>375</v>
      </c>
      <c r="C881" s="68"/>
      <c r="D881" s="68"/>
      <c r="E881" s="68"/>
      <c r="M881" s="1" t="s">
        <v>362</v>
      </c>
      <c r="O881" s="1" t="s">
        <v>362</v>
      </c>
      <c r="P881" s="50"/>
      <c r="Q881" s="1" t="s">
        <v>362</v>
      </c>
      <c r="R881" s="50"/>
      <c r="S881" s="1" t="s">
        <v>362</v>
      </c>
    </row>
    <row r="882" spans="2:19" ht="12.75" customHeight="1">
      <c r="B882" s="66"/>
      <c r="C882" s="68"/>
      <c r="D882" s="68"/>
      <c r="E882" s="68"/>
      <c r="I882" s="66">
        <f>K882/$H$267</f>
        <v>422.94444444444446</v>
      </c>
      <c r="K882" s="50">
        <f>SUM(K873:K880)</f>
        <v>3045200</v>
      </c>
      <c r="L882" s="50">
        <f>K882</f>
        <v>3045200</v>
      </c>
      <c r="M882" s="1" t="s">
        <v>362</v>
      </c>
      <c r="O882" s="1" t="s">
        <v>362</v>
      </c>
      <c r="P882" s="50"/>
      <c r="Q882" s="1" t="s">
        <v>362</v>
      </c>
      <c r="R882" s="50"/>
      <c r="S882" s="1" t="s">
        <v>362</v>
      </c>
    </row>
    <row r="883" spans="2:19" ht="12.75" customHeight="1">
      <c r="B883" s="66"/>
      <c r="C883" s="68"/>
      <c r="D883" s="68"/>
      <c r="E883" s="68"/>
      <c r="F883" s="70"/>
      <c r="G883" s="70"/>
      <c r="H883" s="70"/>
      <c r="I883" s="70"/>
      <c r="J883" s="70"/>
      <c r="K883" s="70"/>
      <c r="M883" s="1" t="s">
        <v>362</v>
      </c>
      <c r="O883" s="1" t="s">
        <v>362</v>
      </c>
      <c r="P883" s="50"/>
      <c r="Q883" s="1" t="s">
        <v>362</v>
      </c>
      <c r="R883" s="50"/>
      <c r="S883" s="1" t="s">
        <v>362</v>
      </c>
    </row>
    <row r="884" spans="2:19" ht="12.75" customHeight="1">
      <c r="B884" s="66"/>
      <c r="C884" s="68"/>
      <c r="D884" s="68"/>
      <c r="E884" s="68"/>
      <c r="M884" s="1" t="s">
        <v>362</v>
      </c>
      <c r="O884" s="1" t="s">
        <v>362</v>
      </c>
      <c r="P884" s="50"/>
      <c r="Q884" s="1" t="s">
        <v>362</v>
      </c>
      <c r="R884" s="50"/>
      <c r="S884" s="1" t="s">
        <v>362</v>
      </c>
    </row>
    <row r="885" spans="2:19" ht="12.75" customHeight="1">
      <c r="B885" s="66"/>
      <c r="C885" s="68"/>
      <c r="D885" s="68"/>
      <c r="E885" s="68"/>
      <c r="P885" s="50"/>
      <c r="R885" s="50"/>
    </row>
    <row r="886" spans="2:19" ht="12.75" customHeight="1">
      <c r="B886" s="126">
        <v>14</v>
      </c>
      <c r="C886" s="111" t="s">
        <v>462</v>
      </c>
      <c r="D886" s="68"/>
      <c r="E886" s="68"/>
      <c r="M886" s="1" t="s">
        <v>362</v>
      </c>
      <c r="O886" s="1" t="s">
        <v>362</v>
      </c>
      <c r="P886" s="50"/>
      <c r="Q886" s="1" t="s">
        <v>362</v>
      </c>
      <c r="R886" s="50"/>
      <c r="S886" s="1" t="s">
        <v>362</v>
      </c>
    </row>
    <row r="887" spans="2:19" ht="12.75" customHeight="1">
      <c r="B887" s="66"/>
      <c r="C887" s="68"/>
      <c r="D887" s="68"/>
      <c r="E887" s="68"/>
      <c r="M887" s="1" t="s">
        <v>362</v>
      </c>
      <c r="O887" s="1" t="s">
        <v>362</v>
      </c>
      <c r="P887" s="50"/>
      <c r="Q887" s="1" t="s">
        <v>362</v>
      </c>
      <c r="R887" s="50"/>
      <c r="S887" s="1" t="s">
        <v>362</v>
      </c>
    </row>
    <row r="888" spans="2:19" ht="12.75" customHeight="1">
      <c r="B888" s="66">
        <f>B886+0.01</f>
        <v>14.01</v>
      </c>
      <c r="C888" s="1" t="s">
        <v>632</v>
      </c>
      <c r="F888" s="50"/>
      <c r="G888" s="13" t="s">
        <v>23</v>
      </c>
      <c r="H888" s="66"/>
      <c r="I888" s="66">
        <f>K888/$H$267</f>
        <v>7.6388888888888893</v>
      </c>
      <c r="K888" s="50">
        <v>55000</v>
      </c>
      <c r="M888" s="1" t="s">
        <v>362</v>
      </c>
      <c r="N888" s="1" t="s">
        <v>463</v>
      </c>
      <c r="O888" s="1" t="s">
        <v>362</v>
      </c>
      <c r="P888" s="50"/>
      <c r="Q888" s="1" t="s">
        <v>362</v>
      </c>
      <c r="R888" s="50">
        <f>K888</f>
        <v>55000</v>
      </c>
      <c r="S888" s="1" t="s">
        <v>362</v>
      </c>
    </row>
    <row r="889" spans="2:19" ht="12.75" customHeight="1"/>
    <row r="890" spans="2:19" ht="12.75" customHeight="1">
      <c r="B890" s="66">
        <f>B888+0.01</f>
        <v>14.02</v>
      </c>
      <c r="C890" s="1" t="s">
        <v>374</v>
      </c>
      <c r="F890" s="75">
        <f>$F$29</f>
        <v>0.01</v>
      </c>
      <c r="G890" s="13" t="s">
        <v>375</v>
      </c>
      <c r="H890" s="67">
        <f>SUM(K888:K889)</f>
        <v>55000</v>
      </c>
      <c r="I890" s="66">
        <f>K890/$H$267</f>
        <v>0.27777777777777779</v>
      </c>
      <c r="K890" s="50">
        <v>2000</v>
      </c>
      <c r="M890" s="1" t="s">
        <v>362</v>
      </c>
      <c r="N890" s="1" t="s">
        <v>376</v>
      </c>
      <c r="O890" s="1" t="s">
        <v>362</v>
      </c>
      <c r="P890" s="50">
        <f>K890</f>
        <v>2000</v>
      </c>
      <c r="Q890" s="1" t="s">
        <v>362</v>
      </c>
      <c r="S890" s="1" t="s">
        <v>362</v>
      </c>
    </row>
    <row r="891" spans="2:19" ht="12.75" customHeight="1">
      <c r="B891" s="66"/>
      <c r="C891" s="1" t="s">
        <v>495</v>
      </c>
      <c r="M891" s="1" t="s">
        <v>362</v>
      </c>
      <c r="O891" s="1" t="s">
        <v>362</v>
      </c>
      <c r="P891" s="50"/>
      <c r="Q891" s="1" t="s">
        <v>362</v>
      </c>
      <c r="R891" s="50"/>
      <c r="S891" s="1" t="s">
        <v>362</v>
      </c>
    </row>
    <row r="892" spans="2:19" ht="12.75" customHeight="1">
      <c r="B892" s="66"/>
      <c r="C892" s="1" t="s">
        <v>377</v>
      </c>
      <c r="F892" s="70"/>
      <c r="G892" s="70"/>
      <c r="H892" s="70"/>
      <c r="I892" s="70"/>
      <c r="J892" s="70"/>
      <c r="K892" s="70"/>
      <c r="P892" s="50"/>
      <c r="R892" s="50"/>
    </row>
    <row r="893" spans="2:19" ht="12.75" customHeight="1">
      <c r="B893" s="66"/>
      <c r="C893" s="68"/>
      <c r="D893" s="68"/>
      <c r="E893" s="68"/>
      <c r="M893" s="1" t="s">
        <v>362</v>
      </c>
      <c r="O893" s="1" t="s">
        <v>362</v>
      </c>
      <c r="P893" s="50"/>
      <c r="Q893" s="1" t="s">
        <v>362</v>
      </c>
      <c r="R893" s="50"/>
      <c r="S893" s="1" t="s">
        <v>362</v>
      </c>
    </row>
    <row r="894" spans="2:19" ht="12.75" customHeight="1">
      <c r="B894" s="66"/>
      <c r="C894" s="68"/>
      <c r="D894" s="68"/>
      <c r="E894" s="68"/>
      <c r="I894" s="66">
        <f>K894/$H$267</f>
        <v>7.916666666666667</v>
      </c>
      <c r="K894" s="50">
        <f>SUM(K888:K892)</f>
        <v>57000</v>
      </c>
      <c r="L894" s="50">
        <f>K894</f>
        <v>57000</v>
      </c>
      <c r="M894" s="1" t="s">
        <v>362</v>
      </c>
      <c r="O894" s="1" t="s">
        <v>362</v>
      </c>
      <c r="P894" s="50"/>
      <c r="Q894" s="1" t="s">
        <v>362</v>
      </c>
      <c r="R894" s="50"/>
      <c r="S894" s="1" t="s">
        <v>362</v>
      </c>
    </row>
    <row r="895" spans="2:19" ht="12.75" customHeight="1">
      <c r="B895" s="66"/>
      <c r="C895" s="68"/>
      <c r="D895" s="68"/>
      <c r="E895" s="68"/>
      <c r="F895" s="70"/>
      <c r="G895" s="70"/>
      <c r="H895" s="70"/>
      <c r="I895" s="70"/>
      <c r="J895" s="70"/>
      <c r="K895" s="70"/>
      <c r="M895" s="1" t="s">
        <v>362</v>
      </c>
      <c r="O895" s="1" t="s">
        <v>362</v>
      </c>
      <c r="P895" s="50"/>
      <c r="Q895" s="1" t="s">
        <v>362</v>
      </c>
      <c r="R895" s="50"/>
      <c r="S895" s="1" t="s">
        <v>362</v>
      </c>
    </row>
    <row r="896" spans="2:19" ht="12.75" customHeight="1">
      <c r="B896" s="66"/>
      <c r="C896" s="68"/>
      <c r="D896" s="68"/>
      <c r="E896" s="68"/>
      <c r="M896" s="1" t="s">
        <v>362</v>
      </c>
      <c r="O896" s="1" t="s">
        <v>362</v>
      </c>
      <c r="P896" s="50"/>
      <c r="Q896" s="1" t="s">
        <v>362</v>
      </c>
      <c r="R896" s="50"/>
      <c r="S896" s="1" t="s">
        <v>362</v>
      </c>
    </row>
    <row r="897" spans="2:19" ht="12.75" customHeight="1">
      <c r="B897" s="66"/>
      <c r="C897" s="68"/>
      <c r="D897" s="68"/>
      <c r="E897" s="68"/>
      <c r="P897" s="50"/>
      <c r="R897" s="50"/>
    </row>
    <row r="898" spans="2:19" ht="12.75" customHeight="1">
      <c r="B898" s="126">
        <v>15</v>
      </c>
      <c r="C898" s="111" t="s">
        <v>633</v>
      </c>
      <c r="D898" s="68"/>
      <c r="E898" s="68"/>
      <c r="M898" s="1" t="s">
        <v>362</v>
      </c>
      <c r="O898" s="1" t="s">
        <v>362</v>
      </c>
      <c r="P898" s="50"/>
      <c r="Q898" s="1" t="s">
        <v>362</v>
      </c>
      <c r="R898" s="50"/>
      <c r="S898" s="1" t="s">
        <v>362</v>
      </c>
    </row>
    <row r="899" spans="2:19" ht="12.75" customHeight="1">
      <c r="M899" s="1" t="s">
        <v>362</v>
      </c>
      <c r="O899" s="1" t="s">
        <v>362</v>
      </c>
      <c r="Q899" s="1" t="s">
        <v>362</v>
      </c>
      <c r="S899" s="1" t="s">
        <v>362</v>
      </c>
    </row>
    <row r="900" spans="2:19" ht="12.75" customHeight="1">
      <c r="B900" s="66">
        <f>B898+0.01</f>
        <v>15.01</v>
      </c>
      <c r="C900" s="1" t="s">
        <v>586</v>
      </c>
      <c r="F900" s="50">
        <f>+H267</f>
        <v>7200</v>
      </c>
      <c r="G900" s="13" t="s">
        <v>36</v>
      </c>
      <c r="H900" s="66">
        <v>110</v>
      </c>
      <c r="I900" s="66">
        <f>K900/$H$267</f>
        <v>110</v>
      </c>
      <c r="K900" s="50">
        <f>F900*H900</f>
        <v>792000</v>
      </c>
      <c r="M900" s="1" t="s">
        <v>362</v>
      </c>
      <c r="N900" s="1" t="s">
        <v>464</v>
      </c>
      <c r="O900" s="1" t="s">
        <v>362</v>
      </c>
      <c r="P900" s="50"/>
      <c r="Q900" s="1" t="s">
        <v>362</v>
      </c>
      <c r="R900" s="50">
        <f>K900</f>
        <v>792000</v>
      </c>
      <c r="S900" s="1" t="s">
        <v>362</v>
      </c>
    </row>
    <row r="901" spans="2:19" ht="12.75" customHeight="1">
      <c r="B901" s="66"/>
      <c r="C901" s="68"/>
      <c r="D901" s="68"/>
      <c r="E901" s="68"/>
      <c r="F901" s="67"/>
      <c r="H901" s="67"/>
      <c r="I901" s="66"/>
      <c r="K901" s="50"/>
    </row>
    <row r="902" spans="2:19" ht="12.75" customHeight="1">
      <c r="B902" s="66">
        <f>B900+0.01</f>
        <v>15.02</v>
      </c>
      <c r="C902" s="1" t="s">
        <v>593</v>
      </c>
      <c r="F902" s="50"/>
      <c r="G902" s="13" t="s">
        <v>23</v>
      </c>
      <c r="H902" s="66"/>
      <c r="I902" s="66">
        <f>K902/$H$267</f>
        <v>27.777777777777779</v>
      </c>
      <c r="K902" s="50">
        <v>200000</v>
      </c>
      <c r="M902" s="1" t="s">
        <v>362</v>
      </c>
      <c r="N902" s="1" t="s">
        <v>464</v>
      </c>
      <c r="O902" s="1" t="s">
        <v>362</v>
      </c>
      <c r="P902" s="50"/>
      <c r="Q902" s="1" t="s">
        <v>362</v>
      </c>
      <c r="R902" s="50">
        <f>K902</f>
        <v>200000</v>
      </c>
      <c r="S902" s="1" t="s">
        <v>362</v>
      </c>
    </row>
    <row r="903" spans="2:19" ht="12.75" customHeight="1">
      <c r="B903" s="66"/>
      <c r="C903" s="68"/>
      <c r="D903" s="68"/>
      <c r="E903" s="68"/>
      <c r="F903" s="67"/>
      <c r="H903" s="67"/>
      <c r="I903" s="66"/>
      <c r="K903" s="50"/>
    </row>
    <row r="904" spans="2:19" ht="12.75" customHeight="1">
      <c r="B904" s="66">
        <f>B902+0.01</f>
        <v>15.03</v>
      </c>
      <c r="C904" s="1" t="s">
        <v>587</v>
      </c>
      <c r="F904" s="50">
        <f>+H267</f>
        <v>7200</v>
      </c>
      <c r="G904" s="13" t="s">
        <v>36</v>
      </c>
      <c r="H904" s="66">
        <v>35</v>
      </c>
      <c r="I904" s="66">
        <f>K904/$H$267</f>
        <v>35</v>
      </c>
      <c r="K904" s="50">
        <f>F904*H904</f>
        <v>252000</v>
      </c>
      <c r="M904" s="1" t="s">
        <v>362</v>
      </c>
      <c r="N904" s="1" t="s">
        <v>464</v>
      </c>
      <c r="O904" s="1" t="s">
        <v>362</v>
      </c>
      <c r="P904" s="50"/>
      <c r="Q904" s="1" t="s">
        <v>362</v>
      </c>
      <c r="R904" s="50">
        <f>K904</f>
        <v>252000</v>
      </c>
      <c r="S904" s="1" t="s">
        <v>362</v>
      </c>
    </row>
    <row r="905" spans="2:19" ht="12.75" customHeight="1">
      <c r="B905" s="66"/>
      <c r="C905" s="68"/>
      <c r="D905" s="68"/>
      <c r="E905" s="68"/>
      <c r="F905" s="67"/>
      <c r="H905" s="67"/>
      <c r="I905" s="66"/>
      <c r="K905" s="50"/>
    </row>
    <row r="906" spans="2:19" ht="12.75" customHeight="1">
      <c r="B906" s="66">
        <f>B904+0.01</f>
        <v>15.04</v>
      </c>
      <c r="C906" s="1" t="s">
        <v>588</v>
      </c>
      <c r="F906" s="50">
        <f>+H267</f>
        <v>7200</v>
      </c>
      <c r="G906" s="13" t="s">
        <v>36</v>
      </c>
      <c r="H906" s="66">
        <v>85</v>
      </c>
      <c r="I906" s="66">
        <f>K906/$H$267</f>
        <v>85</v>
      </c>
      <c r="K906" s="50">
        <f>F906*H906</f>
        <v>612000</v>
      </c>
      <c r="M906" s="1" t="s">
        <v>362</v>
      </c>
      <c r="N906" s="1" t="s">
        <v>464</v>
      </c>
      <c r="O906" s="1" t="s">
        <v>362</v>
      </c>
      <c r="P906" s="50"/>
      <c r="Q906" s="1" t="s">
        <v>362</v>
      </c>
      <c r="R906" s="50">
        <f>K906</f>
        <v>612000</v>
      </c>
      <c r="S906" s="1" t="s">
        <v>362</v>
      </c>
    </row>
    <row r="907" spans="2:19" ht="12.75" customHeight="1">
      <c r="B907" s="66"/>
      <c r="C907" s="68"/>
      <c r="D907" s="68"/>
      <c r="E907" s="68"/>
      <c r="F907" s="67"/>
      <c r="H907" s="67"/>
      <c r="I907" s="66"/>
      <c r="K907" s="50"/>
    </row>
    <row r="908" spans="2:19" ht="12.75" customHeight="1">
      <c r="B908" s="66">
        <f>B906+0.01</f>
        <v>15.049999999999999</v>
      </c>
      <c r="C908" s="1" t="s">
        <v>374</v>
      </c>
      <c r="F908" s="69">
        <f>$F$29</f>
        <v>0.01</v>
      </c>
      <c r="G908" s="13" t="s">
        <v>375</v>
      </c>
      <c r="H908" s="67">
        <f>SUM(K900:K907)</f>
        <v>1856000</v>
      </c>
      <c r="I908" s="66">
        <f>K908/$H$267</f>
        <v>2.5777777777777779</v>
      </c>
      <c r="K908" s="50">
        <f>ROUND(+F908*H908,0)</f>
        <v>18560</v>
      </c>
      <c r="M908" s="1" t="s">
        <v>362</v>
      </c>
      <c r="N908" s="1" t="s">
        <v>376</v>
      </c>
      <c r="O908" s="1" t="s">
        <v>362</v>
      </c>
      <c r="P908" s="50">
        <f>K908</f>
        <v>18560</v>
      </c>
      <c r="Q908" s="1" t="s">
        <v>362</v>
      </c>
      <c r="S908" s="1" t="s">
        <v>362</v>
      </c>
    </row>
    <row r="909" spans="2:19" ht="12.75" customHeight="1">
      <c r="B909" s="66"/>
      <c r="C909" s="1" t="s">
        <v>465</v>
      </c>
      <c r="M909" s="1" t="s">
        <v>362</v>
      </c>
      <c r="O909" s="1" t="s">
        <v>362</v>
      </c>
      <c r="P909" s="50"/>
      <c r="Q909" s="1" t="s">
        <v>362</v>
      </c>
      <c r="R909" s="50"/>
      <c r="S909" s="1" t="s">
        <v>362</v>
      </c>
    </row>
    <row r="910" spans="2:19" ht="12.75" customHeight="1">
      <c r="B910" s="66"/>
      <c r="C910" s="1" t="s">
        <v>377</v>
      </c>
      <c r="F910" s="70"/>
      <c r="G910" s="70"/>
      <c r="H910" s="70"/>
      <c r="I910" s="70"/>
      <c r="J910" s="70"/>
      <c r="K910" s="70"/>
      <c r="P910" s="50"/>
      <c r="R910" s="50"/>
    </row>
    <row r="911" spans="2:19" ht="12.75" customHeight="1">
      <c r="B911" s="66" t="s">
        <v>375</v>
      </c>
      <c r="C911" s="68"/>
      <c r="D911" s="68"/>
      <c r="E911" s="68"/>
      <c r="M911" s="1" t="s">
        <v>362</v>
      </c>
      <c r="O911" s="1" t="s">
        <v>362</v>
      </c>
      <c r="P911" s="50"/>
      <c r="Q911" s="1" t="s">
        <v>362</v>
      </c>
      <c r="R911" s="50"/>
      <c r="S911" s="1" t="s">
        <v>362</v>
      </c>
    </row>
    <row r="912" spans="2:19" ht="12.75" customHeight="1">
      <c r="B912" s="66"/>
      <c r="C912" s="68"/>
      <c r="D912" s="68"/>
      <c r="E912" s="68"/>
      <c r="I912" s="66">
        <f>K912/$H$267</f>
        <v>260.35555555555555</v>
      </c>
      <c r="K912" s="50">
        <f>SUM(K899:K910)</f>
        <v>1874560</v>
      </c>
      <c r="L912" s="50">
        <f>K912</f>
        <v>1874560</v>
      </c>
      <c r="M912" s="1" t="s">
        <v>362</v>
      </c>
      <c r="O912" s="1" t="s">
        <v>362</v>
      </c>
      <c r="P912" s="50"/>
      <c r="Q912" s="1" t="s">
        <v>362</v>
      </c>
      <c r="R912" s="50"/>
      <c r="S912" s="1" t="s">
        <v>362</v>
      </c>
    </row>
    <row r="913" spans="2:19" ht="12.75" customHeight="1">
      <c r="B913" s="66"/>
      <c r="C913" s="68"/>
      <c r="D913" s="68"/>
      <c r="E913" s="68"/>
      <c r="F913" s="70"/>
      <c r="G913" s="70"/>
      <c r="H913" s="70"/>
      <c r="I913" s="70"/>
      <c r="J913" s="70"/>
      <c r="K913" s="70"/>
      <c r="M913" s="1" t="s">
        <v>362</v>
      </c>
      <c r="O913" s="1" t="s">
        <v>362</v>
      </c>
      <c r="P913" s="50"/>
      <c r="Q913" s="1" t="s">
        <v>362</v>
      </c>
      <c r="R913" s="50"/>
      <c r="S913" s="1" t="s">
        <v>362</v>
      </c>
    </row>
    <row r="914" spans="2:19" ht="12.75" customHeight="1">
      <c r="B914" s="66"/>
      <c r="C914" s="68"/>
      <c r="D914" s="68"/>
      <c r="E914" s="68"/>
      <c r="M914" s="1" t="s">
        <v>362</v>
      </c>
      <c r="O914" s="1" t="s">
        <v>362</v>
      </c>
      <c r="P914" s="50"/>
      <c r="Q914" s="1" t="s">
        <v>362</v>
      </c>
      <c r="R914" s="50"/>
      <c r="S914" s="1" t="s">
        <v>362</v>
      </c>
    </row>
    <row r="915" spans="2:19" ht="12.75" customHeight="1">
      <c r="B915" s="126">
        <v>16</v>
      </c>
      <c r="C915" s="111" t="s">
        <v>532</v>
      </c>
      <c r="D915" s="68"/>
      <c r="E915" s="68"/>
      <c r="M915" s="1" t="s">
        <v>362</v>
      </c>
      <c r="O915" s="1" t="s">
        <v>362</v>
      </c>
      <c r="P915" s="50"/>
      <c r="Q915" s="1" t="s">
        <v>362</v>
      </c>
      <c r="R915" s="50"/>
      <c r="S915" s="1" t="s">
        <v>362</v>
      </c>
    </row>
    <row r="916" spans="2:19" ht="12.75" customHeight="1">
      <c r="B916" s="66"/>
      <c r="C916" s="68"/>
      <c r="D916" s="68"/>
      <c r="E916" s="68"/>
      <c r="M916" s="1" t="s">
        <v>362</v>
      </c>
      <c r="O916" s="1" t="s">
        <v>362</v>
      </c>
      <c r="P916" s="50"/>
      <c r="Q916" s="1" t="s">
        <v>362</v>
      </c>
      <c r="R916" s="50"/>
      <c r="S916" s="1" t="s">
        <v>362</v>
      </c>
    </row>
    <row r="917" spans="2:19" ht="12.75" customHeight="1">
      <c r="B917" s="66">
        <f>B915+0.01</f>
        <v>16.010000000000002</v>
      </c>
      <c r="C917" s="68" t="s">
        <v>550</v>
      </c>
      <c r="F917" s="50">
        <v>0</v>
      </c>
      <c r="G917" s="13" t="s">
        <v>134</v>
      </c>
      <c r="H917" s="66">
        <v>0</v>
      </c>
      <c r="I917" s="66">
        <f>K917/$H$267</f>
        <v>0</v>
      </c>
      <c r="K917" s="50">
        <f>ROUND(+F917*H917,0)</f>
        <v>0</v>
      </c>
      <c r="M917" s="1" t="s">
        <v>362</v>
      </c>
      <c r="N917" s="1" t="s">
        <v>466</v>
      </c>
      <c r="O917" s="1" t="s">
        <v>362</v>
      </c>
      <c r="Q917" s="1" t="s">
        <v>362</v>
      </c>
      <c r="R917" s="50">
        <f>K917</f>
        <v>0</v>
      </c>
      <c r="S917" s="1" t="s">
        <v>362</v>
      </c>
    </row>
    <row r="918" spans="2:19" ht="12.75" customHeight="1">
      <c r="B918" s="66"/>
      <c r="C918" s="68"/>
      <c r="F918" s="50"/>
      <c r="G918" s="13"/>
      <c r="H918" s="66"/>
      <c r="I918" s="66"/>
      <c r="K918" s="50"/>
      <c r="R918" s="50"/>
    </row>
    <row r="919" spans="2:19" ht="12.75" customHeight="1">
      <c r="B919" s="66">
        <f>B917+0.01</f>
        <v>16.020000000000003</v>
      </c>
      <c r="C919" s="1" t="s">
        <v>374</v>
      </c>
      <c r="F919" s="69">
        <f>$F$29</f>
        <v>0.01</v>
      </c>
      <c r="G919" s="13" t="s">
        <v>375</v>
      </c>
      <c r="H919" s="67">
        <f>SUM(K915:K917)</f>
        <v>0</v>
      </c>
      <c r="I919" s="66">
        <f>K919/$H$267</f>
        <v>0</v>
      </c>
      <c r="K919" s="50">
        <f>ROUND(+F919*H919,0)</f>
        <v>0</v>
      </c>
      <c r="M919" s="1" t="s">
        <v>362</v>
      </c>
      <c r="N919" s="1" t="s">
        <v>376</v>
      </c>
      <c r="O919" s="1" t="s">
        <v>362</v>
      </c>
      <c r="P919" s="50">
        <f>K919</f>
        <v>0</v>
      </c>
      <c r="Q919" s="1" t="s">
        <v>362</v>
      </c>
      <c r="S919" s="1" t="s">
        <v>362</v>
      </c>
    </row>
    <row r="920" spans="2:19" ht="12.75" customHeight="1">
      <c r="B920" s="66"/>
      <c r="C920" s="1" t="s">
        <v>534</v>
      </c>
      <c r="M920" s="1" t="s">
        <v>362</v>
      </c>
      <c r="O920" s="1" t="s">
        <v>362</v>
      </c>
      <c r="P920" s="50"/>
      <c r="Q920" s="1" t="s">
        <v>362</v>
      </c>
      <c r="R920" s="50"/>
      <c r="S920" s="1" t="s">
        <v>362</v>
      </c>
    </row>
    <row r="921" spans="2:19" ht="12.75" customHeight="1">
      <c r="B921" s="66"/>
      <c r="C921" s="1" t="s">
        <v>377</v>
      </c>
      <c r="F921" s="70"/>
      <c r="G921" s="70"/>
      <c r="H921" s="70"/>
      <c r="I921" s="70"/>
      <c r="J921" s="70"/>
      <c r="K921" s="70"/>
      <c r="P921" s="50"/>
      <c r="R921" s="50"/>
    </row>
    <row r="922" spans="2:19" ht="12.75" customHeight="1">
      <c r="B922" s="66" t="s">
        <v>375</v>
      </c>
      <c r="C922" s="68"/>
      <c r="D922" s="68"/>
      <c r="E922" s="68"/>
      <c r="M922" s="1" t="s">
        <v>362</v>
      </c>
      <c r="O922" s="1" t="s">
        <v>362</v>
      </c>
      <c r="P922" s="50"/>
      <c r="Q922" s="1" t="s">
        <v>362</v>
      </c>
      <c r="R922" s="50"/>
      <c r="S922" s="1" t="s">
        <v>362</v>
      </c>
    </row>
    <row r="923" spans="2:19" ht="12.75" customHeight="1">
      <c r="B923" s="66"/>
      <c r="C923" s="68"/>
      <c r="D923" s="68"/>
      <c r="E923" s="68"/>
      <c r="I923" s="66">
        <f>K923/$H$267</f>
        <v>0</v>
      </c>
      <c r="K923" s="50">
        <f>SUM(K916:K922)</f>
        <v>0</v>
      </c>
      <c r="L923" s="50">
        <f>K923</f>
        <v>0</v>
      </c>
      <c r="M923" s="1" t="s">
        <v>362</v>
      </c>
      <c r="O923" s="1" t="s">
        <v>362</v>
      </c>
      <c r="P923" s="50"/>
      <c r="Q923" s="1" t="s">
        <v>362</v>
      </c>
      <c r="R923" s="50"/>
      <c r="S923" s="1" t="s">
        <v>362</v>
      </c>
    </row>
    <row r="924" spans="2:19" ht="12.75" customHeight="1">
      <c r="B924" s="66"/>
      <c r="C924" s="68"/>
      <c r="D924" s="68"/>
      <c r="E924" s="68"/>
      <c r="F924" s="70"/>
      <c r="G924" s="70"/>
      <c r="H924" s="70"/>
      <c r="I924" s="70"/>
      <c r="J924" s="70"/>
      <c r="K924" s="70"/>
      <c r="M924" s="1" t="s">
        <v>362</v>
      </c>
      <c r="O924" s="1" t="s">
        <v>362</v>
      </c>
      <c r="P924" s="50"/>
      <c r="Q924" s="1" t="s">
        <v>362</v>
      </c>
      <c r="R924" s="50"/>
      <c r="S924" s="1" t="s">
        <v>362</v>
      </c>
    </row>
    <row r="925" spans="2:19" ht="12.75" customHeight="1">
      <c r="B925" s="66"/>
      <c r="C925" s="68"/>
      <c r="D925" s="68"/>
      <c r="E925" s="68"/>
      <c r="M925" s="1" t="s">
        <v>362</v>
      </c>
      <c r="O925" s="1" t="s">
        <v>362</v>
      </c>
      <c r="P925" s="50"/>
      <c r="Q925" s="1" t="s">
        <v>362</v>
      </c>
      <c r="R925" s="50"/>
      <c r="S925" s="1" t="s">
        <v>362</v>
      </c>
    </row>
    <row r="926" spans="2:19" ht="12.75" customHeight="1">
      <c r="B926" s="126">
        <v>17</v>
      </c>
      <c r="C926" s="111" t="s">
        <v>535</v>
      </c>
      <c r="D926" s="68"/>
      <c r="E926" s="68"/>
      <c r="M926" s="1" t="s">
        <v>362</v>
      </c>
      <c r="O926" s="1" t="s">
        <v>362</v>
      </c>
      <c r="P926" s="50"/>
      <c r="Q926" s="1" t="s">
        <v>362</v>
      </c>
      <c r="R926" s="50"/>
      <c r="S926" s="1" t="s">
        <v>362</v>
      </c>
    </row>
    <row r="927" spans="2:19" ht="12.75" customHeight="1">
      <c r="B927" s="66"/>
      <c r="C927" s="68"/>
      <c r="D927" s="68"/>
      <c r="E927" s="68"/>
      <c r="M927" s="1" t="s">
        <v>362</v>
      </c>
      <c r="O927" s="1" t="s">
        <v>362</v>
      </c>
      <c r="P927" s="50"/>
      <c r="Q927" s="1" t="s">
        <v>362</v>
      </c>
      <c r="R927" s="50"/>
      <c r="S927" s="1" t="s">
        <v>362</v>
      </c>
    </row>
    <row r="928" spans="2:19" ht="12.75" customHeight="1">
      <c r="B928" s="66">
        <f>B926+0.01</f>
        <v>17.010000000000002</v>
      </c>
      <c r="C928" s="68" t="s">
        <v>634</v>
      </c>
      <c r="F928" s="50">
        <v>0</v>
      </c>
      <c r="G928" s="13" t="s">
        <v>591</v>
      </c>
      <c r="H928" s="66"/>
      <c r="I928" s="66">
        <f>K928/$H$267</f>
        <v>0</v>
      </c>
      <c r="K928" s="50">
        <v>0</v>
      </c>
      <c r="M928" s="1" t="s">
        <v>362</v>
      </c>
      <c r="N928" s="1" t="s">
        <v>466</v>
      </c>
      <c r="O928" s="1" t="s">
        <v>362</v>
      </c>
      <c r="Q928" s="1" t="s">
        <v>362</v>
      </c>
      <c r="R928" s="50">
        <f>K928</f>
        <v>0</v>
      </c>
      <c r="S928" s="1" t="s">
        <v>362</v>
      </c>
    </row>
    <row r="929" spans="2:19" ht="12.75" customHeight="1">
      <c r="B929" s="66"/>
      <c r="C929" s="68"/>
      <c r="F929" s="50"/>
      <c r="G929" s="13"/>
      <c r="H929" s="66"/>
      <c r="I929" s="66"/>
      <c r="K929" s="50"/>
      <c r="R929" s="50"/>
    </row>
    <row r="930" spans="2:19" ht="12.75" customHeight="1">
      <c r="B930" s="66">
        <f>B928+0.01</f>
        <v>17.020000000000003</v>
      </c>
      <c r="C930" s="68" t="s">
        <v>567</v>
      </c>
      <c r="F930" s="50">
        <f>+F846</f>
        <v>30</v>
      </c>
      <c r="G930" s="13" t="s">
        <v>36</v>
      </c>
      <c r="H930" s="66">
        <v>400</v>
      </c>
      <c r="I930" s="66">
        <f>K930/$H$267</f>
        <v>1.6666666666666667</v>
      </c>
      <c r="K930" s="50">
        <f>ROUND(+F930*H930,0)</f>
        <v>12000</v>
      </c>
      <c r="M930" s="1" t="s">
        <v>362</v>
      </c>
      <c r="N930" s="1" t="s">
        <v>466</v>
      </c>
      <c r="O930" s="1" t="s">
        <v>362</v>
      </c>
      <c r="Q930" s="1" t="s">
        <v>362</v>
      </c>
      <c r="R930" s="50">
        <f>K930</f>
        <v>12000</v>
      </c>
      <c r="S930" s="1" t="s">
        <v>362</v>
      </c>
    </row>
    <row r="931" spans="2:19" ht="12.75" customHeight="1">
      <c r="B931" s="66"/>
      <c r="C931" s="68"/>
      <c r="F931" s="50"/>
      <c r="G931" s="13"/>
      <c r="H931" s="66"/>
      <c r="I931" s="66"/>
      <c r="K931" s="50"/>
      <c r="R931" s="50"/>
    </row>
    <row r="932" spans="2:19" ht="12.75" customHeight="1">
      <c r="B932" s="66">
        <f>B930+0.01</f>
        <v>17.030000000000005</v>
      </c>
      <c r="C932" s="1" t="s">
        <v>374</v>
      </c>
      <c r="F932" s="69">
        <f>$F$29</f>
        <v>0.01</v>
      </c>
      <c r="G932" s="13" t="s">
        <v>375</v>
      </c>
      <c r="H932" s="67">
        <f>SUM(K926:K930)</f>
        <v>12000</v>
      </c>
      <c r="I932" s="66">
        <f>K932/$H$267</f>
        <v>1.6666666666666666E-2</v>
      </c>
      <c r="K932" s="50">
        <f>ROUND(+F932*H932,0)</f>
        <v>120</v>
      </c>
      <c r="M932" s="1" t="s">
        <v>362</v>
      </c>
      <c r="N932" s="1" t="s">
        <v>376</v>
      </c>
      <c r="O932" s="1" t="s">
        <v>362</v>
      </c>
      <c r="P932" s="50">
        <f>K932</f>
        <v>120</v>
      </c>
      <c r="Q932" s="1" t="s">
        <v>362</v>
      </c>
      <c r="S932" s="1" t="s">
        <v>362</v>
      </c>
    </row>
    <row r="933" spans="2:19" ht="12.75" customHeight="1">
      <c r="B933" s="66"/>
      <c r="C933" s="1" t="s">
        <v>467</v>
      </c>
      <c r="M933" s="1" t="s">
        <v>362</v>
      </c>
      <c r="O933" s="1" t="s">
        <v>362</v>
      </c>
      <c r="P933" s="50"/>
      <c r="Q933" s="1" t="s">
        <v>362</v>
      </c>
      <c r="R933" s="50"/>
      <c r="S933" s="1" t="s">
        <v>362</v>
      </c>
    </row>
    <row r="934" spans="2:19" ht="12.75" customHeight="1">
      <c r="B934" s="66"/>
      <c r="C934" s="1" t="s">
        <v>377</v>
      </c>
      <c r="F934" s="70"/>
      <c r="G934" s="70"/>
      <c r="H934" s="70"/>
      <c r="I934" s="70"/>
      <c r="J934" s="70"/>
      <c r="K934" s="70"/>
      <c r="P934" s="50"/>
      <c r="R934" s="50"/>
    </row>
    <row r="935" spans="2:19" ht="12.75" customHeight="1">
      <c r="B935" s="66" t="s">
        <v>375</v>
      </c>
      <c r="C935" s="68"/>
      <c r="D935" s="68"/>
      <c r="E935" s="68"/>
      <c r="M935" s="1" t="s">
        <v>362</v>
      </c>
      <c r="O935" s="1" t="s">
        <v>362</v>
      </c>
      <c r="P935" s="50"/>
      <c r="Q935" s="1" t="s">
        <v>362</v>
      </c>
      <c r="R935" s="50"/>
      <c r="S935" s="1" t="s">
        <v>362</v>
      </c>
    </row>
    <row r="936" spans="2:19" ht="12.75" customHeight="1">
      <c r="B936" s="66"/>
      <c r="C936" s="68"/>
      <c r="D936" s="68"/>
      <c r="E936" s="68"/>
      <c r="I936" s="66">
        <f>K936/$H$267</f>
        <v>1.6833333333333333</v>
      </c>
      <c r="K936" s="50">
        <f>SUM(K927:K935)</f>
        <v>12120</v>
      </c>
      <c r="L936" s="50">
        <f>K936</f>
        <v>12120</v>
      </c>
      <c r="M936" s="1" t="s">
        <v>362</v>
      </c>
      <c r="O936" s="1" t="s">
        <v>362</v>
      </c>
      <c r="P936" s="50"/>
      <c r="Q936" s="1" t="s">
        <v>362</v>
      </c>
      <c r="R936" s="50"/>
      <c r="S936" s="1" t="s">
        <v>362</v>
      </c>
    </row>
    <row r="937" spans="2:19" ht="12.75" customHeight="1">
      <c r="B937" s="66"/>
      <c r="C937" s="68"/>
      <c r="D937" s="68"/>
      <c r="E937" s="68"/>
      <c r="F937" s="70"/>
      <c r="G937" s="70"/>
      <c r="H937" s="70"/>
      <c r="I937" s="70"/>
      <c r="J937" s="70"/>
      <c r="K937" s="70"/>
      <c r="M937" s="1" t="s">
        <v>362</v>
      </c>
      <c r="O937" s="1" t="s">
        <v>362</v>
      </c>
      <c r="P937" s="50"/>
      <c r="Q937" s="1" t="s">
        <v>362</v>
      </c>
      <c r="R937" s="50"/>
      <c r="S937" s="1" t="s">
        <v>362</v>
      </c>
    </row>
    <row r="938" spans="2:19" ht="12.75" customHeight="1">
      <c r="B938" s="66"/>
      <c r="C938" s="68"/>
      <c r="D938" s="68"/>
      <c r="E938" s="68"/>
      <c r="M938" s="1" t="s">
        <v>362</v>
      </c>
      <c r="O938" s="1" t="s">
        <v>362</v>
      </c>
      <c r="P938" s="50"/>
      <c r="Q938" s="1" t="s">
        <v>362</v>
      </c>
      <c r="R938" s="50"/>
      <c r="S938" s="1" t="s">
        <v>362</v>
      </c>
    </row>
    <row r="939" spans="2:19" ht="12.75" customHeight="1">
      <c r="B939" s="126">
        <v>18</v>
      </c>
      <c r="C939" s="111" t="s">
        <v>536</v>
      </c>
      <c r="D939" s="68"/>
      <c r="E939" s="68"/>
      <c r="M939" s="1" t="s">
        <v>362</v>
      </c>
      <c r="O939" s="1" t="s">
        <v>362</v>
      </c>
      <c r="P939" s="50"/>
      <c r="Q939" s="1" t="s">
        <v>362</v>
      </c>
      <c r="R939" s="50"/>
      <c r="S939" s="1" t="s">
        <v>362</v>
      </c>
    </row>
    <row r="940" spans="2:19" ht="12.75" customHeight="1">
      <c r="B940" s="66"/>
      <c r="C940" s="68"/>
      <c r="D940" s="68"/>
      <c r="E940" s="68"/>
      <c r="M940" s="1" t="s">
        <v>362</v>
      </c>
      <c r="O940" s="1" t="s">
        <v>362</v>
      </c>
      <c r="P940" s="50"/>
      <c r="Q940" s="1" t="s">
        <v>362</v>
      </c>
      <c r="R940" s="50"/>
      <c r="S940" s="1" t="s">
        <v>362</v>
      </c>
    </row>
    <row r="941" spans="2:19" ht="12.75" customHeight="1">
      <c r="B941" s="66">
        <f>B939+0.01</f>
        <v>18.010000000000002</v>
      </c>
      <c r="C941" s="1" t="s">
        <v>459</v>
      </c>
      <c r="F941" s="67">
        <v>1</v>
      </c>
      <c r="G941" s="13" t="s">
        <v>23</v>
      </c>
      <c r="H941" s="73"/>
      <c r="I941" s="66">
        <f>K941/$H$267</f>
        <v>11.111111111111111</v>
      </c>
      <c r="K941" s="50">
        <v>80000</v>
      </c>
      <c r="M941" s="1" t="s">
        <v>362</v>
      </c>
      <c r="N941" s="1" t="s">
        <v>460</v>
      </c>
      <c r="O941" s="1" t="s">
        <v>362</v>
      </c>
      <c r="Q941" s="1" t="s">
        <v>362</v>
      </c>
      <c r="R941" s="50">
        <f>K941</f>
        <v>80000</v>
      </c>
      <c r="S941" s="1" t="s">
        <v>362</v>
      </c>
    </row>
    <row r="942" spans="2:19" ht="12.75" customHeight="1">
      <c r="B942" s="66"/>
      <c r="D942" s="68"/>
      <c r="E942" s="68"/>
      <c r="F942" s="67"/>
      <c r="G942" s="13"/>
      <c r="H942" s="66"/>
      <c r="I942" s="66"/>
      <c r="K942" s="50"/>
      <c r="P942" s="50"/>
      <c r="R942" s="50"/>
    </row>
    <row r="943" spans="2:19" ht="12.75" customHeight="1">
      <c r="B943" s="66">
        <f>B941+0.01</f>
        <v>18.020000000000003</v>
      </c>
      <c r="C943" s="1" t="s">
        <v>558</v>
      </c>
      <c r="F943" s="67">
        <v>1</v>
      </c>
      <c r="G943" s="13" t="s">
        <v>23</v>
      </c>
      <c r="H943" s="73">
        <v>0</v>
      </c>
      <c r="I943" s="66">
        <f>K943/$H$267</f>
        <v>0</v>
      </c>
      <c r="K943" s="50">
        <f>ROUND(+F943*H943,0)</f>
        <v>0</v>
      </c>
      <c r="M943" s="1" t="s">
        <v>362</v>
      </c>
      <c r="N943" s="1" t="s">
        <v>460</v>
      </c>
      <c r="O943" s="1" t="s">
        <v>362</v>
      </c>
      <c r="Q943" s="1" t="s">
        <v>362</v>
      </c>
      <c r="R943" s="50">
        <f>K943</f>
        <v>0</v>
      </c>
      <c r="S943" s="1" t="s">
        <v>362</v>
      </c>
    </row>
    <row r="944" spans="2:19" ht="12.75" customHeight="1">
      <c r="F944" s="67"/>
      <c r="M944" s="1" t="s">
        <v>362</v>
      </c>
      <c r="O944" s="1" t="s">
        <v>362</v>
      </c>
      <c r="Q944" s="1" t="s">
        <v>362</v>
      </c>
      <c r="S944" s="1" t="s">
        <v>362</v>
      </c>
    </row>
    <row r="945" spans="2:19" ht="12.75" customHeight="1">
      <c r="B945" s="66">
        <f>B943+0.01</f>
        <v>18.030000000000005</v>
      </c>
      <c r="C945" s="1" t="s">
        <v>374</v>
      </c>
      <c r="F945" s="69">
        <f>$F$29</f>
        <v>0.01</v>
      </c>
      <c r="G945" s="13" t="s">
        <v>375</v>
      </c>
      <c r="H945" s="67">
        <f>SUM(K941:K944)</f>
        <v>80000</v>
      </c>
      <c r="I945" s="66">
        <f>K945/$H$267</f>
        <v>0.1111111111111111</v>
      </c>
      <c r="K945" s="50">
        <f>ROUND(+F945*H945,0)</f>
        <v>800</v>
      </c>
      <c r="M945" s="1" t="s">
        <v>362</v>
      </c>
      <c r="N945" s="1" t="s">
        <v>376</v>
      </c>
      <c r="O945" s="1" t="s">
        <v>362</v>
      </c>
      <c r="P945" s="50">
        <f>K945</f>
        <v>800</v>
      </c>
      <c r="Q945" s="1" t="s">
        <v>362</v>
      </c>
      <c r="S945" s="1" t="s">
        <v>362</v>
      </c>
    </row>
    <row r="946" spans="2:19" ht="12.75" customHeight="1">
      <c r="B946" s="66"/>
      <c r="C946" s="1" t="s">
        <v>533</v>
      </c>
      <c r="M946" s="1" t="s">
        <v>362</v>
      </c>
      <c r="O946" s="1" t="s">
        <v>362</v>
      </c>
      <c r="P946" s="50"/>
      <c r="Q946" s="1" t="s">
        <v>362</v>
      </c>
      <c r="R946" s="50"/>
      <c r="S946" s="1" t="s">
        <v>362</v>
      </c>
    </row>
    <row r="947" spans="2:19" ht="12.75" customHeight="1">
      <c r="B947" s="66"/>
      <c r="C947" s="1" t="s">
        <v>377</v>
      </c>
      <c r="F947" s="70"/>
      <c r="G947" s="70"/>
      <c r="H947" s="70"/>
      <c r="I947" s="70"/>
      <c r="J947" s="70"/>
      <c r="K947" s="70"/>
      <c r="P947" s="50"/>
      <c r="R947" s="50"/>
    </row>
    <row r="948" spans="2:19" ht="12.75" customHeight="1">
      <c r="B948" s="66"/>
      <c r="C948" s="68"/>
      <c r="D948" s="68"/>
      <c r="E948" s="68"/>
      <c r="P948" s="50"/>
      <c r="R948" s="50"/>
    </row>
    <row r="949" spans="2:19" ht="12.75" customHeight="1">
      <c r="B949" s="66"/>
      <c r="C949" s="68"/>
      <c r="D949" s="68"/>
      <c r="E949" s="68"/>
      <c r="I949" s="66">
        <f>K949/$H$267</f>
        <v>11.222222222222221</v>
      </c>
      <c r="K949" s="50">
        <f>SUM(K940:K947)</f>
        <v>80800</v>
      </c>
      <c r="L949" s="50">
        <f>K949</f>
        <v>80800</v>
      </c>
      <c r="M949" s="1" t="s">
        <v>362</v>
      </c>
      <c r="O949" s="1" t="s">
        <v>362</v>
      </c>
      <c r="P949" s="50"/>
      <c r="Q949" s="1" t="s">
        <v>362</v>
      </c>
      <c r="R949" s="50"/>
      <c r="S949" s="1" t="s">
        <v>362</v>
      </c>
    </row>
    <row r="950" spans="2:19" ht="12.75" customHeight="1">
      <c r="B950" s="66"/>
      <c r="C950" s="68"/>
      <c r="D950" s="68"/>
      <c r="E950" s="68"/>
      <c r="F950" s="70"/>
      <c r="G950" s="70"/>
      <c r="H950" s="70"/>
      <c r="I950" s="70"/>
      <c r="J950" s="70"/>
      <c r="K950" s="70"/>
      <c r="M950" s="1" t="s">
        <v>362</v>
      </c>
      <c r="O950" s="1" t="s">
        <v>362</v>
      </c>
      <c r="P950" s="50"/>
      <c r="Q950" s="1" t="s">
        <v>362</v>
      </c>
      <c r="R950" s="50"/>
      <c r="S950" s="1" t="s">
        <v>362</v>
      </c>
    </row>
    <row r="951" spans="2:19" ht="12.75" customHeight="1">
      <c r="C951" s="68"/>
      <c r="D951" s="68"/>
      <c r="E951" s="68"/>
      <c r="P951" s="50"/>
      <c r="R951" s="50"/>
    </row>
    <row r="952" spans="2:19" ht="12.75" customHeight="1">
      <c r="B952" s="72" t="s">
        <v>468</v>
      </c>
      <c r="C952" s="111" t="s">
        <v>28</v>
      </c>
      <c r="D952" s="68"/>
      <c r="E952" s="68"/>
      <c r="M952" s="1" t="s">
        <v>362</v>
      </c>
      <c r="O952" s="1" t="s">
        <v>362</v>
      </c>
    </row>
    <row r="953" spans="2:19" ht="12.75" customHeight="1">
      <c r="M953" s="1" t="s">
        <v>362</v>
      </c>
      <c r="O953" s="1" t="s">
        <v>362</v>
      </c>
    </row>
    <row r="954" spans="2:19" ht="12.75" customHeight="1">
      <c r="B954" s="126">
        <v>19</v>
      </c>
      <c r="C954" s="111" t="s">
        <v>469</v>
      </c>
      <c r="D954" s="68"/>
      <c r="E954" s="68"/>
      <c r="M954" s="1" t="s">
        <v>362</v>
      </c>
      <c r="O954" s="1" t="s">
        <v>362</v>
      </c>
    </row>
    <row r="955" spans="2:19" ht="12.75" customHeight="1">
      <c r="B955" s="66"/>
      <c r="C955" s="68"/>
      <c r="D955" s="68"/>
      <c r="E955" s="68"/>
      <c r="M955" s="1" t="s">
        <v>362</v>
      </c>
      <c r="O955" s="1" t="s">
        <v>362</v>
      </c>
    </row>
    <row r="956" spans="2:19" ht="12.75" customHeight="1">
      <c r="B956" s="66">
        <f>B954+0.01</f>
        <v>19.010000000000002</v>
      </c>
      <c r="C956" s="68" t="s">
        <v>470</v>
      </c>
      <c r="D956" s="68"/>
      <c r="E956" s="68"/>
      <c r="F956" s="67">
        <v>1</v>
      </c>
      <c r="G956" s="13" t="s">
        <v>23</v>
      </c>
      <c r="H956" s="66"/>
      <c r="I956" s="66">
        <f>K956/$H$267</f>
        <v>4.166666666666667</v>
      </c>
      <c r="K956" s="50">
        <v>30000</v>
      </c>
      <c r="M956" s="1" t="s">
        <v>362</v>
      </c>
      <c r="N956" s="1" t="s">
        <v>456</v>
      </c>
      <c r="O956" s="1" t="s">
        <v>362</v>
      </c>
      <c r="R956" s="1">
        <f>K956</f>
        <v>30000</v>
      </c>
    </row>
    <row r="957" spans="2:19" ht="12.75" customHeight="1">
      <c r="B957" s="66"/>
      <c r="C957" s="68"/>
      <c r="D957" s="68"/>
      <c r="E957" s="68"/>
      <c r="F957" s="67"/>
      <c r="H957" s="67"/>
      <c r="I957" s="66"/>
      <c r="K957" s="50"/>
    </row>
    <row r="958" spans="2:19" ht="12.75" customHeight="1">
      <c r="B958" s="66">
        <f>B956+0.01</f>
        <v>19.020000000000003</v>
      </c>
      <c r="C958" s="68" t="s">
        <v>471</v>
      </c>
      <c r="D958" s="68"/>
      <c r="E958" s="68"/>
      <c r="F958" s="67">
        <v>1</v>
      </c>
      <c r="G958" s="13" t="s">
        <v>23</v>
      </c>
      <c r="H958" s="66"/>
      <c r="I958" s="66">
        <f>K958/$H$267</f>
        <v>4.166666666666667</v>
      </c>
      <c r="K958" s="50">
        <v>30000</v>
      </c>
      <c r="M958" s="1" t="s">
        <v>362</v>
      </c>
      <c r="N958" s="1" t="s">
        <v>456</v>
      </c>
      <c r="O958" s="1" t="s">
        <v>362</v>
      </c>
      <c r="R958" s="1">
        <f>K958</f>
        <v>30000</v>
      </c>
    </row>
    <row r="959" spans="2:19" ht="12.75" customHeight="1">
      <c r="B959" s="66"/>
      <c r="C959" s="68"/>
      <c r="D959" s="68"/>
      <c r="E959" s="68"/>
      <c r="F959" s="67"/>
      <c r="G959" s="13"/>
      <c r="H959" s="66"/>
      <c r="I959" s="66"/>
      <c r="K959" s="50"/>
    </row>
    <row r="960" spans="2:19" ht="12.75" customHeight="1">
      <c r="B960" s="66">
        <f>B958+0.01</f>
        <v>19.030000000000005</v>
      </c>
      <c r="C960" s="68" t="s">
        <v>551</v>
      </c>
      <c r="D960" s="68"/>
      <c r="E960" s="68"/>
      <c r="F960" s="67">
        <v>1</v>
      </c>
      <c r="G960" s="13" t="s">
        <v>23</v>
      </c>
      <c r="H960" s="66"/>
      <c r="I960" s="66">
        <f>K960/$H$267</f>
        <v>4.166666666666667</v>
      </c>
      <c r="K960" s="50">
        <v>30000</v>
      </c>
      <c r="M960" s="1" t="s">
        <v>362</v>
      </c>
      <c r="N960" s="1" t="s">
        <v>456</v>
      </c>
      <c r="O960" s="1" t="s">
        <v>362</v>
      </c>
      <c r="R960" s="1">
        <f>K960</f>
        <v>30000</v>
      </c>
    </row>
    <row r="961" spans="2:20" ht="12.75" customHeight="1">
      <c r="B961" s="72"/>
      <c r="D961" s="68"/>
      <c r="E961" s="68"/>
      <c r="F961" s="129"/>
      <c r="G961" s="70"/>
      <c r="H961" s="70"/>
      <c r="I961" s="70"/>
      <c r="J961" s="70"/>
      <c r="K961" s="70"/>
    </row>
    <row r="962" spans="2:20" ht="12.75" customHeight="1">
      <c r="B962" s="72"/>
      <c r="C962" s="111"/>
      <c r="D962" s="68"/>
      <c r="E962" s="68"/>
    </row>
    <row r="963" spans="2:20" ht="12.75" customHeight="1">
      <c r="B963" s="72"/>
      <c r="C963" s="111"/>
      <c r="D963" s="68"/>
      <c r="E963" s="68"/>
      <c r="I963" s="66">
        <f>K963/$H$267</f>
        <v>12.5</v>
      </c>
      <c r="K963" s="50">
        <f>SUM(K956:K962)</f>
        <v>90000</v>
      </c>
      <c r="L963" s="50">
        <f>K963</f>
        <v>90000</v>
      </c>
      <c r="M963" s="1" t="s">
        <v>362</v>
      </c>
      <c r="O963" s="1" t="s">
        <v>362</v>
      </c>
      <c r="P963" s="50"/>
      <c r="Q963" s="1" t="s">
        <v>362</v>
      </c>
      <c r="S963" s="1" t="s">
        <v>362</v>
      </c>
    </row>
    <row r="964" spans="2:20" ht="12.75" customHeight="1">
      <c r="B964" s="72"/>
      <c r="C964" s="111"/>
      <c r="D964" s="68"/>
      <c r="E964" s="68"/>
      <c r="F964" s="70"/>
      <c r="G964" s="70"/>
      <c r="H964" s="70"/>
      <c r="I964" s="70"/>
      <c r="J964" s="70"/>
      <c r="K964" s="70"/>
      <c r="L964" s="130" t="s">
        <v>472</v>
      </c>
      <c r="M964" s="1" t="s">
        <v>362</v>
      </c>
      <c r="O964" s="1" t="s">
        <v>362</v>
      </c>
      <c r="P964" s="65" t="s">
        <v>472</v>
      </c>
      <c r="Q964" s="1" t="s">
        <v>362</v>
      </c>
      <c r="R964" s="65" t="s">
        <v>472</v>
      </c>
      <c r="S964" s="1" t="s">
        <v>362</v>
      </c>
    </row>
    <row r="965" spans="2:20" ht="12.75" customHeight="1">
      <c r="B965" s="72"/>
      <c r="C965" s="111"/>
      <c r="D965" s="68"/>
      <c r="E965" s="68"/>
      <c r="L965" s="1">
        <f>SUM(L282:L964)</f>
        <v>20036481</v>
      </c>
      <c r="P965" s="1">
        <f>SUM(P272:P964)</f>
        <v>7910285</v>
      </c>
      <c r="R965" s="1">
        <f>SUM(R272:R964)</f>
        <v>14871466</v>
      </c>
      <c r="T965" s="1">
        <f>SUM(P965:R965)</f>
        <v>22781751</v>
      </c>
    </row>
    <row r="966" spans="2:20" ht="12.75" customHeight="1">
      <c r="B966" s="126">
        <v>20</v>
      </c>
      <c r="C966" s="111" t="s">
        <v>473</v>
      </c>
      <c r="D966" s="68"/>
      <c r="E966" s="68"/>
    </row>
    <row r="967" spans="2:20" ht="12.75" customHeight="1">
      <c r="B967" s="66"/>
      <c r="C967" s="68"/>
      <c r="D967" s="68"/>
      <c r="E967" s="68"/>
      <c r="M967" s="1" t="s">
        <v>362</v>
      </c>
      <c r="O967" s="1" t="s">
        <v>362</v>
      </c>
      <c r="P967" s="50"/>
      <c r="Q967" s="1" t="s">
        <v>362</v>
      </c>
      <c r="R967" s="50"/>
      <c r="S967" s="1" t="s">
        <v>362</v>
      </c>
    </row>
    <row r="968" spans="2:20" ht="12.75" customHeight="1">
      <c r="B968" s="66">
        <f>B966+0.01</f>
        <v>20.010000000000002</v>
      </c>
      <c r="C968" s="68" t="s">
        <v>474</v>
      </c>
      <c r="D968" s="68"/>
      <c r="E968" s="68"/>
      <c r="F968" s="69">
        <v>0</v>
      </c>
      <c r="G968" s="69"/>
      <c r="H968" s="50">
        <f>L965</f>
        <v>20036481</v>
      </c>
      <c r="I968" s="66">
        <f>K968/$H$267</f>
        <v>0</v>
      </c>
      <c r="K968" s="50">
        <f>ROUND(+F968*H968,0)</f>
        <v>0</v>
      </c>
      <c r="M968" s="1" t="s">
        <v>362</v>
      </c>
      <c r="O968" s="1" t="s">
        <v>362</v>
      </c>
      <c r="P968" s="50">
        <f>ROUND(L990*$F$968,0)</f>
        <v>0</v>
      </c>
      <c r="Q968" s="1" t="s">
        <v>362</v>
      </c>
      <c r="R968" s="50">
        <v>0</v>
      </c>
      <c r="S968" s="1" t="s">
        <v>362</v>
      </c>
      <c r="T968" s="50">
        <f>R968+P968</f>
        <v>0</v>
      </c>
    </row>
    <row r="969" spans="2:20" ht="12.75" customHeight="1">
      <c r="B969" s="66"/>
      <c r="C969" s="68" t="s">
        <v>475</v>
      </c>
      <c r="D969" s="68"/>
      <c r="E969" s="68"/>
      <c r="F969" s="70"/>
      <c r="G969" s="70"/>
      <c r="H969" s="70"/>
      <c r="I969" s="70"/>
      <c r="J969" s="70"/>
      <c r="K969" s="70"/>
      <c r="M969" s="1" t="s">
        <v>362</v>
      </c>
      <c r="O969" s="1" t="s">
        <v>362</v>
      </c>
      <c r="Q969" s="1" t="s">
        <v>362</v>
      </c>
      <c r="S969" s="1" t="s">
        <v>362</v>
      </c>
    </row>
    <row r="970" spans="2:20" ht="12.75" customHeight="1">
      <c r="B970" s="66"/>
      <c r="C970" s="68"/>
      <c r="D970" s="68"/>
      <c r="E970" s="68"/>
      <c r="M970" s="1" t="s">
        <v>362</v>
      </c>
      <c r="O970" s="1" t="s">
        <v>362</v>
      </c>
      <c r="Q970" s="1" t="s">
        <v>362</v>
      </c>
      <c r="S970" s="1" t="s">
        <v>362</v>
      </c>
    </row>
    <row r="971" spans="2:20" ht="12.75" customHeight="1">
      <c r="B971" s="66"/>
      <c r="C971" s="68"/>
      <c r="D971" s="68"/>
      <c r="E971" s="68"/>
      <c r="H971" s="50"/>
      <c r="I971" s="66">
        <f>K971/$H$267</f>
        <v>0</v>
      </c>
      <c r="K971" s="50">
        <f>SUM(K967:K970)</f>
        <v>0</v>
      </c>
      <c r="L971" s="50">
        <f>K971</f>
        <v>0</v>
      </c>
      <c r="M971" s="1" t="s">
        <v>362</v>
      </c>
      <c r="O971" s="1" t="s">
        <v>362</v>
      </c>
      <c r="Q971" s="1" t="s">
        <v>362</v>
      </c>
      <c r="S971" s="1" t="s">
        <v>362</v>
      </c>
    </row>
    <row r="972" spans="2:20" ht="12.75" customHeight="1">
      <c r="B972" s="66"/>
      <c r="C972" s="68"/>
      <c r="D972" s="68"/>
      <c r="E972" s="68"/>
      <c r="F972" s="70"/>
      <c r="G972" s="70"/>
      <c r="H972" s="70"/>
      <c r="I972" s="70"/>
      <c r="J972" s="70"/>
      <c r="K972" s="70"/>
      <c r="L972" s="130" t="s">
        <v>472</v>
      </c>
      <c r="M972" s="1" t="s">
        <v>362</v>
      </c>
      <c r="O972" s="1" t="s">
        <v>362</v>
      </c>
      <c r="P972" s="65" t="s">
        <v>472</v>
      </c>
      <c r="Q972" s="1" t="s">
        <v>362</v>
      </c>
      <c r="R972" s="65" t="s">
        <v>472</v>
      </c>
      <c r="S972" s="1" t="s">
        <v>362</v>
      </c>
      <c r="T972" s="65" t="s">
        <v>472</v>
      </c>
    </row>
    <row r="973" spans="2:20" ht="12.75" customHeight="1">
      <c r="B973" s="66"/>
      <c r="C973" s="68"/>
      <c r="D973" s="68"/>
      <c r="E973" s="68"/>
      <c r="L973" s="50">
        <f>SUM(L965:L971)</f>
        <v>20036481</v>
      </c>
      <c r="M973" s="1" t="s">
        <v>362</v>
      </c>
      <c r="O973" s="1" t="s">
        <v>362</v>
      </c>
      <c r="P973" s="50">
        <f>SUM(P952:P972)</f>
        <v>7910285</v>
      </c>
      <c r="Q973" s="1" t="s">
        <v>362</v>
      </c>
      <c r="R973" s="50">
        <f>SUM(R952:R972)</f>
        <v>14961466</v>
      </c>
      <c r="S973" s="1" t="s">
        <v>362</v>
      </c>
      <c r="T973" s="50">
        <f>R973+P973</f>
        <v>22871751</v>
      </c>
    </row>
    <row r="974" spans="2:20" ht="12.75" customHeight="1">
      <c r="B974" s="126">
        <v>21</v>
      </c>
      <c r="C974" s="111" t="s">
        <v>476</v>
      </c>
      <c r="D974" s="68"/>
      <c r="E974" s="68"/>
      <c r="M974" s="1" t="s">
        <v>362</v>
      </c>
      <c r="O974" s="1" t="s">
        <v>362</v>
      </c>
      <c r="Q974" s="1" t="s">
        <v>362</v>
      </c>
      <c r="S974" s="1" t="s">
        <v>362</v>
      </c>
      <c r="T974" s="50"/>
    </row>
    <row r="975" spans="2:20" ht="12.75" customHeight="1">
      <c r="M975" s="1" t="s">
        <v>362</v>
      </c>
      <c r="O975" s="1" t="s">
        <v>362</v>
      </c>
      <c r="Q975" s="1" t="s">
        <v>362</v>
      </c>
      <c r="S975" s="1" t="s">
        <v>362</v>
      </c>
    </row>
    <row r="976" spans="2:20" ht="12.75" customHeight="1">
      <c r="B976" s="66">
        <f>B974+0.01</f>
        <v>21.01</v>
      </c>
      <c r="C976" s="68" t="s">
        <v>477</v>
      </c>
      <c r="D976" s="68"/>
      <c r="E976" s="68"/>
      <c r="F976" s="69">
        <v>0.06</v>
      </c>
      <c r="G976" s="13" t="s">
        <v>375</v>
      </c>
      <c r="H976" s="50">
        <f>L973</f>
        <v>20036481</v>
      </c>
      <c r="I976" s="66">
        <f>K976/$H$267</f>
        <v>166.97069444444443</v>
      </c>
      <c r="K976" s="50">
        <f>ROUND(+F976*H976,0)</f>
        <v>1202189</v>
      </c>
      <c r="M976" s="1" t="s">
        <v>362</v>
      </c>
      <c r="O976" s="1" t="s">
        <v>362</v>
      </c>
      <c r="Q976" s="1" t="s">
        <v>362</v>
      </c>
      <c r="S976" s="1" t="s">
        <v>362</v>
      </c>
    </row>
    <row r="977" spans="2:20" ht="12.75" customHeight="1">
      <c r="B977" s="66"/>
      <c r="C977" s="68" t="s">
        <v>478</v>
      </c>
      <c r="D977" s="68"/>
      <c r="E977" s="68"/>
      <c r="H977" s="50"/>
      <c r="M977" s="1" t="s">
        <v>362</v>
      </c>
      <c r="O977" s="1" t="s">
        <v>362</v>
      </c>
      <c r="Q977" s="1" t="s">
        <v>362</v>
      </c>
      <c r="S977" s="1" t="s">
        <v>362</v>
      </c>
    </row>
    <row r="978" spans="2:20" ht="12.75" customHeight="1">
      <c r="B978" s="66"/>
      <c r="C978" s="68" t="s">
        <v>479</v>
      </c>
      <c r="D978" s="68"/>
      <c r="E978" s="68"/>
      <c r="H978" s="50"/>
    </row>
    <row r="979" spans="2:20" ht="12.75" customHeight="1">
      <c r="B979" s="66"/>
      <c r="C979" s="68" t="s">
        <v>480</v>
      </c>
      <c r="D979" s="68"/>
      <c r="E979" s="68"/>
      <c r="F979" s="70"/>
      <c r="G979" s="70"/>
      <c r="H979" s="70"/>
      <c r="I979" s="70"/>
      <c r="J979" s="70"/>
      <c r="K979" s="70"/>
      <c r="M979" s="1" t="s">
        <v>362</v>
      </c>
      <c r="O979" s="1" t="s">
        <v>362</v>
      </c>
      <c r="Q979" s="1" t="s">
        <v>362</v>
      </c>
      <c r="S979" s="1" t="s">
        <v>362</v>
      </c>
    </row>
    <row r="980" spans="2:20" ht="12.75" customHeight="1">
      <c r="M980" s="1" t="s">
        <v>362</v>
      </c>
      <c r="O980" s="1" t="s">
        <v>362</v>
      </c>
      <c r="Q980" s="1" t="s">
        <v>362</v>
      </c>
      <c r="S980" s="1" t="s">
        <v>362</v>
      </c>
    </row>
    <row r="981" spans="2:20" ht="12.75" customHeight="1">
      <c r="B981" s="66"/>
      <c r="C981" s="68"/>
      <c r="D981" s="68"/>
      <c r="E981" s="68"/>
      <c r="H981" s="50"/>
      <c r="I981" s="66">
        <f>K981/$H$267</f>
        <v>166.97069444444443</v>
      </c>
      <c r="K981" s="50">
        <f>SUM(K975:K980)</f>
        <v>1202189</v>
      </c>
      <c r="L981" s="50">
        <f>K981</f>
        <v>1202189</v>
      </c>
      <c r="M981" s="1" t="s">
        <v>362</v>
      </c>
      <c r="O981" s="1" t="s">
        <v>362</v>
      </c>
      <c r="P981" s="1">
        <f>L981</f>
        <v>1202189</v>
      </c>
      <c r="Q981" s="1" t="s">
        <v>362</v>
      </c>
      <c r="S981" s="1" t="s">
        <v>362</v>
      </c>
    </row>
    <row r="982" spans="2:20" ht="12.75" customHeight="1">
      <c r="B982" s="66"/>
      <c r="C982" s="68"/>
      <c r="D982" s="68"/>
      <c r="E982" s="68"/>
      <c r="F982" s="65"/>
      <c r="G982" s="65"/>
      <c r="H982" s="65"/>
      <c r="I982" s="65"/>
      <c r="J982" s="65"/>
      <c r="K982" s="65"/>
      <c r="L982" s="65" t="s">
        <v>472</v>
      </c>
      <c r="M982" s="1" t="s">
        <v>362</v>
      </c>
      <c r="O982" s="1" t="s">
        <v>362</v>
      </c>
      <c r="P982" s="65" t="s">
        <v>472</v>
      </c>
      <c r="Q982" s="1" t="s">
        <v>362</v>
      </c>
      <c r="R982" s="65" t="s">
        <v>472</v>
      </c>
      <c r="S982" s="1" t="s">
        <v>362</v>
      </c>
      <c r="T982" s="65" t="s">
        <v>472</v>
      </c>
    </row>
    <row r="983" spans="2:20" ht="12.75" customHeight="1">
      <c r="C983" s="68"/>
      <c r="D983" s="68"/>
      <c r="E983" s="68"/>
      <c r="F983" s="110"/>
      <c r="G983" s="110"/>
      <c r="H983" s="110"/>
      <c r="I983" s="110"/>
      <c r="J983" s="110"/>
      <c r="K983" s="110"/>
      <c r="L983" s="50">
        <f>SUM(L973:L982)</f>
        <v>21238670</v>
      </c>
      <c r="M983" s="1" t="s">
        <v>362</v>
      </c>
      <c r="O983" s="1" t="s">
        <v>362</v>
      </c>
      <c r="P983" s="1">
        <f>SUM(P972:P982)</f>
        <v>9112474</v>
      </c>
      <c r="Q983" s="1" t="s">
        <v>362</v>
      </c>
      <c r="R983" s="1">
        <f>SUM(R972:R982)</f>
        <v>14961466</v>
      </c>
      <c r="S983" s="1" t="s">
        <v>362</v>
      </c>
      <c r="T983" s="50">
        <f>R983+P983</f>
        <v>24073940</v>
      </c>
    </row>
    <row r="984" spans="2:20" ht="12.75" customHeight="1">
      <c r="C984" s="68"/>
      <c r="D984" s="68"/>
      <c r="E984" s="68"/>
      <c r="M984" s="1" t="s">
        <v>362</v>
      </c>
      <c r="O984" s="1" t="s">
        <v>362</v>
      </c>
      <c r="Q984" s="1" t="s">
        <v>362</v>
      </c>
      <c r="S984" s="1" t="s">
        <v>362</v>
      </c>
    </row>
    <row r="985" spans="2:20" ht="12.75" customHeight="1" thickBot="1">
      <c r="B985" s="126">
        <v>22</v>
      </c>
      <c r="C985" s="131" t="str">
        <f>C11</f>
        <v>TOTAL : COSTPLAN</v>
      </c>
      <c r="D985" s="131"/>
      <c r="E985" s="131"/>
      <c r="F985" s="132">
        <f>H267</f>
        <v>7200</v>
      </c>
      <c r="G985" s="133" t="s">
        <v>36</v>
      </c>
      <c r="H985" s="134"/>
      <c r="I985" s="135">
        <f>K985/$H$267</f>
        <v>3333.2912500000002</v>
      </c>
      <c r="J985" s="134"/>
      <c r="K985" s="132">
        <f>L983+L281</f>
        <v>23999697</v>
      </c>
      <c r="M985" s="1" t="s">
        <v>362</v>
      </c>
      <c r="O985" s="1" t="s">
        <v>362</v>
      </c>
      <c r="Q985" s="1" t="s">
        <v>362</v>
      </c>
      <c r="S985" s="1" t="s">
        <v>362</v>
      </c>
    </row>
    <row r="986" spans="2:20" ht="12.75" customHeight="1">
      <c r="B986" s="66"/>
      <c r="C986" s="68"/>
      <c r="D986" s="68"/>
      <c r="E986" s="68"/>
      <c r="M986" s="1" t="s">
        <v>362</v>
      </c>
      <c r="O986" s="1" t="s">
        <v>362</v>
      </c>
      <c r="Q986" s="1" t="s">
        <v>362</v>
      </c>
      <c r="S986" s="1" t="s">
        <v>362</v>
      </c>
    </row>
    <row r="987" spans="2:20" ht="12.75" customHeight="1">
      <c r="B987" s="66"/>
      <c r="C987" s="68"/>
      <c r="D987" s="68"/>
      <c r="E987" s="68"/>
      <c r="M987" s="1" t="s">
        <v>362</v>
      </c>
      <c r="O987" s="1" t="s">
        <v>362</v>
      </c>
      <c r="Q987" s="1" t="s">
        <v>362</v>
      </c>
      <c r="S987" s="1" t="s">
        <v>362</v>
      </c>
    </row>
    <row r="988" spans="2:20" ht="12.75" customHeight="1">
      <c r="B988" s="66"/>
      <c r="C988" s="68"/>
      <c r="D988" s="68"/>
      <c r="E988" s="68"/>
      <c r="M988" s="1" t="s">
        <v>362</v>
      </c>
      <c r="O988" s="1" t="s">
        <v>362</v>
      </c>
      <c r="Q988" s="1" t="s">
        <v>362</v>
      </c>
      <c r="S988" s="1" t="s">
        <v>362</v>
      </c>
    </row>
    <row r="989" spans="2:20" ht="12.75" hidden="1" customHeight="1" outlineLevel="1">
      <c r="B989" s="66"/>
      <c r="C989" s="68"/>
      <c r="D989" s="68"/>
      <c r="E989" s="68"/>
      <c r="M989" s="1" t="s">
        <v>362</v>
      </c>
      <c r="O989" s="1" t="s">
        <v>362</v>
      </c>
      <c r="Q989" s="1" t="s">
        <v>362</v>
      </c>
      <c r="S989" s="1" t="s">
        <v>362</v>
      </c>
    </row>
    <row r="990" spans="2:20" ht="12.75" hidden="1" customHeight="1" outlineLevel="1">
      <c r="B990" s="66"/>
      <c r="D990" s="68"/>
      <c r="E990" s="68"/>
      <c r="K990" s="1" t="s">
        <v>371</v>
      </c>
      <c r="L990" s="1">
        <f>SUM(L283:L964)</f>
        <v>20036481</v>
      </c>
      <c r="M990" s="1" t="s">
        <v>362</v>
      </c>
      <c r="O990" s="1" t="s">
        <v>362</v>
      </c>
      <c r="Q990" s="1" t="s">
        <v>362</v>
      </c>
      <c r="S990" s="1" t="s">
        <v>362</v>
      </c>
    </row>
    <row r="991" spans="2:20" ht="12.75" hidden="1" customHeight="1" outlineLevel="1">
      <c r="B991" s="66"/>
      <c r="D991" s="68"/>
      <c r="E991" s="68"/>
      <c r="M991" s="1" t="s">
        <v>362</v>
      </c>
      <c r="O991" s="1" t="s">
        <v>362</v>
      </c>
      <c r="Q991" s="1" t="s">
        <v>362</v>
      </c>
      <c r="S991" s="1" t="s">
        <v>362</v>
      </c>
    </row>
    <row r="992" spans="2:20" ht="12.75" hidden="1" customHeight="1" outlineLevel="1">
      <c r="B992" s="66"/>
      <c r="D992" s="68"/>
      <c r="E992" s="68"/>
      <c r="M992" s="1" t="s">
        <v>362</v>
      </c>
      <c r="O992" s="1" t="s">
        <v>362</v>
      </c>
      <c r="Q992" s="1" t="s">
        <v>362</v>
      </c>
      <c r="S992" s="1" t="s">
        <v>362</v>
      </c>
    </row>
    <row r="993" spans="2:19" ht="12.75" customHeight="1" collapsed="1">
      <c r="B993" s="66"/>
      <c r="D993" s="68"/>
      <c r="E993" s="68"/>
      <c r="M993" s="1" t="s">
        <v>362</v>
      </c>
      <c r="O993" s="1" t="s">
        <v>362</v>
      </c>
      <c r="Q993" s="1" t="s">
        <v>362</v>
      </c>
      <c r="S993" s="1" t="s">
        <v>362</v>
      </c>
    </row>
    <row r="994" spans="2:19" ht="12.75" customHeight="1">
      <c r="B994" s="66"/>
      <c r="C994" s="136"/>
      <c r="D994" s="68"/>
      <c r="E994" s="68"/>
      <c r="M994" s="1" t="s">
        <v>362</v>
      </c>
      <c r="O994" s="1" t="s">
        <v>362</v>
      </c>
      <c r="Q994" s="1" t="s">
        <v>362</v>
      </c>
      <c r="S994" s="1" t="s">
        <v>362</v>
      </c>
    </row>
    <row r="995" spans="2:19" ht="12.75" customHeight="1">
      <c r="B995" s="66"/>
      <c r="C995" s="137"/>
      <c r="D995" s="68"/>
      <c r="E995" s="68"/>
      <c r="M995" s="1" t="s">
        <v>362</v>
      </c>
      <c r="O995" s="1" t="s">
        <v>362</v>
      </c>
      <c r="Q995" s="1" t="s">
        <v>362</v>
      </c>
      <c r="S995" s="1" t="s">
        <v>362</v>
      </c>
    </row>
    <row r="996" spans="2:19" ht="12.75" customHeight="1">
      <c r="C996" s="68"/>
      <c r="D996" s="68"/>
      <c r="E996" s="68"/>
      <c r="M996" s="1" t="s">
        <v>362</v>
      </c>
      <c r="O996" s="1" t="s">
        <v>362</v>
      </c>
      <c r="Q996" s="1" t="s">
        <v>362</v>
      </c>
      <c r="S996" s="1" t="s">
        <v>362</v>
      </c>
    </row>
    <row r="997" spans="2:19" ht="12.75" customHeight="1">
      <c r="C997" s="68"/>
      <c r="D997" s="68"/>
      <c r="E997" s="68"/>
      <c r="O997" s="1" t="s">
        <v>362</v>
      </c>
      <c r="Q997" s="1" t="s">
        <v>362</v>
      </c>
      <c r="S997" s="1" t="s">
        <v>362</v>
      </c>
    </row>
    <row r="998" spans="2:19" ht="12.75" customHeight="1">
      <c r="C998" s="68"/>
      <c r="D998" s="68"/>
      <c r="E998" s="68"/>
      <c r="O998" s="1" t="s">
        <v>362</v>
      </c>
      <c r="Q998" s="1" t="s">
        <v>362</v>
      </c>
      <c r="S998" s="1" t="s">
        <v>362</v>
      </c>
    </row>
    <row r="999" spans="2:19" ht="12.75" customHeight="1">
      <c r="C999" s="68"/>
      <c r="D999" s="68"/>
      <c r="E999" s="68"/>
      <c r="O999" s="1" t="s">
        <v>362</v>
      </c>
      <c r="Q999" s="1" t="s">
        <v>362</v>
      </c>
      <c r="S999" s="1" t="s">
        <v>362</v>
      </c>
    </row>
    <row r="1000" spans="2:19" ht="12.75" customHeight="1">
      <c r="C1000" s="68"/>
      <c r="D1000" s="68"/>
      <c r="E1000" s="68"/>
      <c r="O1000" s="1" t="s">
        <v>362</v>
      </c>
      <c r="Q1000" s="1" t="s">
        <v>362</v>
      </c>
      <c r="S1000" s="1" t="s">
        <v>362</v>
      </c>
    </row>
    <row r="1001" spans="2:19" ht="12.75" customHeight="1">
      <c r="C1001" s="68"/>
      <c r="D1001" s="68"/>
      <c r="E1001" s="68"/>
      <c r="O1001" s="1" t="s">
        <v>362</v>
      </c>
      <c r="Q1001" s="1" t="s">
        <v>362</v>
      </c>
      <c r="S1001" s="1" t="s">
        <v>362</v>
      </c>
    </row>
    <row r="1002" spans="2:19" ht="12.75" customHeight="1">
      <c r="C1002" s="68"/>
      <c r="D1002" s="68"/>
      <c r="E1002" s="68"/>
      <c r="O1002" s="1" t="s">
        <v>362</v>
      </c>
      <c r="Q1002" s="1" t="s">
        <v>362</v>
      </c>
      <c r="S1002" s="1" t="s">
        <v>362</v>
      </c>
    </row>
    <row r="1003" spans="2:19" ht="12.75" customHeight="1">
      <c r="C1003" s="68"/>
      <c r="D1003" s="68"/>
      <c r="E1003" s="68"/>
      <c r="O1003" s="1" t="s">
        <v>362</v>
      </c>
      <c r="Q1003" s="1" t="s">
        <v>362</v>
      </c>
      <c r="S1003" s="1" t="s">
        <v>362</v>
      </c>
    </row>
    <row r="1004" spans="2:19" ht="12.75" customHeight="1">
      <c r="C1004" s="68"/>
      <c r="D1004" s="68"/>
      <c r="E1004" s="68"/>
      <c r="O1004" s="1" t="s">
        <v>362</v>
      </c>
      <c r="Q1004" s="1" t="s">
        <v>362</v>
      </c>
      <c r="S1004" s="1" t="s">
        <v>362</v>
      </c>
    </row>
    <row r="1005" spans="2:19" ht="12.75" customHeight="1">
      <c r="C1005" s="68"/>
      <c r="D1005" s="68"/>
      <c r="E1005" s="68"/>
      <c r="O1005" s="1" t="s">
        <v>362</v>
      </c>
      <c r="Q1005" s="1" t="s">
        <v>362</v>
      </c>
      <c r="S1005" s="1" t="s">
        <v>362</v>
      </c>
    </row>
    <row r="1006" spans="2:19" ht="12.75" customHeight="1">
      <c r="C1006" s="68"/>
      <c r="D1006" s="68"/>
      <c r="E1006" s="68"/>
      <c r="O1006" s="1" t="s">
        <v>362</v>
      </c>
      <c r="Q1006" s="1" t="s">
        <v>362</v>
      </c>
      <c r="S1006" s="1" t="s">
        <v>362</v>
      </c>
    </row>
    <row r="1007" spans="2:19" ht="12.75" customHeight="1">
      <c r="C1007" s="68"/>
      <c r="D1007" s="68"/>
      <c r="E1007" s="68"/>
    </row>
    <row r="1008" spans="2:19" ht="12.75" customHeight="1">
      <c r="C1008" s="68"/>
      <c r="D1008" s="68"/>
      <c r="E1008" s="68"/>
    </row>
    <row r="1009" spans="3:5" ht="12.75" customHeight="1">
      <c r="C1009" s="68"/>
      <c r="D1009" s="68"/>
      <c r="E1009" s="68"/>
    </row>
    <row r="1010" spans="3:5" ht="12.75" customHeight="1">
      <c r="C1010" s="68"/>
      <c r="D1010" s="68"/>
      <c r="E1010" s="68"/>
    </row>
    <row r="1011" spans="3:5" ht="12.75" customHeight="1">
      <c r="C1011" s="68"/>
      <c r="D1011" s="68"/>
      <c r="E1011" s="68"/>
    </row>
    <row r="1012" spans="3:5" ht="12.75" customHeight="1">
      <c r="C1012" s="68"/>
      <c r="D1012" s="68"/>
      <c r="E1012" s="68"/>
    </row>
    <row r="1013" spans="3:5" ht="12.75" customHeight="1">
      <c r="C1013" s="68"/>
      <c r="D1013" s="68"/>
      <c r="E1013" s="68"/>
    </row>
    <row r="1014" spans="3:5" ht="12.75" customHeight="1">
      <c r="C1014" s="68"/>
      <c r="D1014" s="68"/>
      <c r="E1014" s="68"/>
    </row>
    <row r="1015" spans="3:5" ht="12.75" customHeight="1">
      <c r="C1015" s="68"/>
      <c r="D1015" s="68"/>
      <c r="E1015" s="68"/>
    </row>
    <row r="1016" spans="3:5" ht="12.75" customHeight="1">
      <c r="C1016" s="68"/>
      <c r="D1016" s="68"/>
      <c r="E1016" s="68"/>
    </row>
    <row r="1017" spans="3:5" ht="12.75" customHeight="1">
      <c r="C1017" s="68"/>
      <c r="D1017" s="68"/>
      <c r="E1017" s="68"/>
    </row>
    <row r="1018" spans="3:5" ht="12.75" customHeight="1">
      <c r="C1018" s="68"/>
      <c r="D1018" s="68"/>
      <c r="E1018" s="68"/>
    </row>
    <row r="1019" spans="3:5" ht="12.75" customHeight="1">
      <c r="C1019" s="68"/>
      <c r="D1019" s="68"/>
      <c r="E1019" s="68"/>
    </row>
    <row r="1020" spans="3:5" ht="12.75" customHeight="1">
      <c r="C1020" s="68"/>
      <c r="D1020" s="68"/>
      <c r="E1020" s="68"/>
    </row>
    <row r="1021" spans="3:5" ht="12.75" customHeight="1">
      <c r="C1021" s="68"/>
      <c r="D1021" s="68"/>
      <c r="E1021" s="68"/>
    </row>
    <row r="1022" spans="3:5" ht="12.75" customHeight="1">
      <c r="C1022" s="68"/>
      <c r="D1022" s="68"/>
      <c r="E1022" s="68"/>
    </row>
    <row r="1023" spans="3:5" ht="12.75" customHeight="1">
      <c r="C1023" s="68"/>
      <c r="D1023" s="68"/>
      <c r="E1023" s="68"/>
    </row>
    <row r="1024" spans="3:5" ht="12.75" customHeight="1">
      <c r="C1024" s="68"/>
      <c r="D1024" s="68"/>
      <c r="E1024" s="68"/>
    </row>
    <row r="1025" spans="3:5" ht="12.75" customHeight="1">
      <c r="C1025" s="68"/>
      <c r="D1025" s="68"/>
      <c r="E1025" s="68"/>
    </row>
    <row r="1026" spans="3:5" ht="12.75" customHeight="1">
      <c r="C1026" s="68"/>
      <c r="D1026" s="68"/>
      <c r="E1026" s="68"/>
    </row>
    <row r="1027" spans="3:5" ht="12.75" customHeight="1">
      <c r="C1027" s="68"/>
      <c r="D1027" s="68"/>
      <c r="E1027" s="68"/>
    </row>
    <row r="1028" spans="3:5" ht="12.75" customHeight="1">
      <c r="C1028" s="68"/>
      <c r="D1028" s="68"/>
      <c r="E1028" s="68"/>
    </row>
    <row r="1029" spans="3:5" ht="12.75" customHeight="1">
      <c r="C1029" s="68"/>
      <c r="D1029" s="68"/>
      <c r="E1029" s="68"/>
    </row>
    <row r="1030" spans="3:5" ht="12.75" customHeight="1">
      <c r="C1030" s="68"/>
      <c r="D1030" s="68"/>
      <c r="E1030" s="68"/>
    </row>
    <row r="1031" spans="3:5" ht="12.75" customHeight="1">
      <c r="C1031" s="68"/>
      <c r="D1031" s="68"/>
      <c r="E1031" s="68"/>
    </row>
    <row r="1032" spans="3:5" ht="12.75" customHeight="1">
      <c r="C1032" s="68"/>
      <c r="D1032" s="68"/>
      <c r="E1032" s="68"/>
    </row>
    <row r="1033" spans="3:5" ht="12.75" customHeight="1">
      <c r="C1033" s="68"/>
      <c r="D1033" s="68"/>
      <c r="E1033" s="68"/>
    </row>
    <row r="1034" spans="3:5" ht="12.75" customHeight="1">
      <c r="C1034" s="68"/>
      <c r="D1034" s="68"/>
      <c r="E1034" s="68"/>
    </row>
    <row r="1035" spans="3:5" ht="12.75" customHeight="1">
      <c r="C1035" s="68"/>
      <c r="D1035" s="68"/>
      <c r="E1035" s="68"/>
    </row>
    <row r="1036" spans="3:5" ht="12.75" customHeight="1">
      <c r="C1036" s="68"/>
      <c r="D1036" s="68"/>
      <c r="E1036" s="68"/>
    </row>
    <row r="1037" spans="3:5" ht="12.75" customHeight="1">
      <c r="C1037" s="68"/>
      <c r="D1037" s="68"/>
      <c r="E1037" s="68"/>
    </row>
    <row r="1038" spans="3:5" ht="12.75" customHeight="1">
      <c r="C1038" s="68"/>
      <c r="D1038" s="68"/>
      <c r="E1038" s="68"/>
    </row>
    <row r="1039" spans="3:5" ht="12.75" customHeight="1">
      <c r="C1039" s="68"/>
      <c r="D1039" s="68"/>
      <c r="E1039" s="68"/>
    </row>
    <row r="1040" spans="3:5" ht="12.75" customHeight="1">
      <c r="C1040" s="68"/>
      <c r="D1040" s="68"/>
      <c r="E1040" s="68"/>
    </row>
    <row r="1041" spans="3:5" ht="12.75" customHeight="1">
      <c r="C1041" s="68"/>
      <c r="D1041" s="68"/>
      <c r="E1041" s="68"/>
    </row>
    <row r="1042" spans="3:5" ht="12.75" customHeight="1">
      <c r="C1042" s="68"/>
      <c r="D1042" s="68"/>
      <c r="E1042" s="68"/>
    </row>
    <row r="1043" spans="3:5" ht="12.75" customHeight="1">
      <c r="C1043" s="68"/>
      <c r="D1043" s="68"/>
      <c r="E1043" s="68"/>
    </row>
    <row r="1044" spans="3:5" ht="12.75" customHeight="1">
      <c r="C1044" s="68"/>
      <c r="D1044" s="68"/>
      <c r="E1044" s="68"/>
    </row>
    <row r="1045" spans="3:5" ht="12.75" customHeight="1">
      <c r="C1045" s="68"/>
      <c r="D1045" s="68"/>
      <c r="E1045" s="68"/>
    </row>
    <row r="1046" spans="3:5" ht="12.75" customHeight="1">
      <c r="C1046" s="68"/>
      <c r="D1046" s="68"/>
      <c r="E1046" s="68"/>
    </row>
    <row r="1047" spans="3:5" ht="12.75" customHeight="1">
      <c r="C1047" s="68"/>
      <c r="D1047" s="68"/>
      <c r="E1047" s="68"/>
    </row>
    <row r="1048" spans="3:5" ht="12.75" customHeight="1">
      <c r="C1048" s="68"/>
      <c r="D1048" s="68"/>
      <c r="E1048" s="68"/>
    </row>
    <row r="1049" spans="3:5" ht="12.75" customHeight="1">
      <c r="C1049" s="68"/>
      <c r="D1049" s="68"/>
      <c r="E1049" s="68"/>
    </row>
    <row r="1050" spans="3:5" ht="12.75" customHeight="1">
      <c r="C1050" s="68"/>
      <c r="D1050" s="68"/>
      <c r="E1050" s="68"/>
    </row>
    <row r="1051" spans="3:5" ht="12.75" customHeight="1">
      <c r="C1051" s="68"/>
      <c r="D1051" s="68"/>
      <c r="E1051" s="68"/>
    </row>
    <row r="1052" spans="3:5" ht="12.75" customHeight="1">
      <c r="C1052" s="68"/>
      <c r="D1052" s="68"/>
      <c r="E1052" s="68"/>
    </row>
    <row r="1053" spans="3:5" ht="12.75" customHeight="1">
      <c r="C1053" s="68"/>
      <c r="D1053" s="68"/>
      <c r="E1053" s="68"/>
    </row>
    <row r="1054" spans="3:5" ht="12.75" customHeight="1">
      <c r="C1054" s="68"/>
      <c r="D1054" s="68"/>
      <c r="E1054" s="68"/>
    </row>
    <row r="1055" spans="3:5" ht="12.75" customHeight="1">
      <c r="C1055" s="68"/>
      <c r="D1055" s="68"/>
      <c r="E1055" s="68"/>
    </row>
    <row r="1056" spans="3:5" ht="12.75" customHeight="1">
      <c r="C1056" s="68"/>
      <c r="D1056" s="68"/>
      <c r="E1056" s="68"/>
    </row>
    <row r="1057" spans="3:5" ht="12.75" customHeight="1">
      <c r="C1057" s="68"/>
      <c r="D1057" s="68"/>
      <c r="E1057" s="68"/>
    </row>
    <row r="1058" spans="3:5" ht="12.75" customHeight="1">
      <c r="C1058" s="68"/>
      <c r="D1058" s="68"/>
      <c r="E1058" s="68"/>
    </row>
    <row r="1059" spans="3:5" ht="12.75" customHeight="1">
      <c r="C1059" s="68"/>
      <c r="D1059" s="68"/>
      <c r="E1059" s="68"/>
    </row>
    <row r="1060" spans="3:5" ht="12.75" customHeight="1">
      <c r="C1060" s="68"/>
      <c r="D1060" s="68"/>
      <c r="E1060" s="68"/>
    </row>
    <row r="1061" spans="3:5" ht="12.75" customHeight="1">
      <c r="C1061" s="68"/>
      <c r="D1061" s="68"/>
      <c r="E1061" s="68"/>
    </row>
    <row r="1062" spans="3:5" ht="12.75" customHeight="1">
      <c r="C1062" s="68"/>
      <c r="D1062" s="68"/>
      <c r="E1062" s="68"/>
    </row>
    <row r="1063" spans="3:5" ht="12.75" customHeight="1">
      <c r="C1063" s="68"/>
      <c r="D1063" s="68"/>
      <c r="E1063" s="68"/>
    </row>
    <row r="1064" spans="3:5" ht="12.75" customHeight="1">
      <c r="C1064" s="68"/>
      <c r="D1064" s="68"/>
      <c r="E1064" s="68"/>
    </row>
    <row r="1065" spans="3:5" ht="12.75" customHeight="1">
      <c r="C1065" s="68"/>
      <c r="D1065" s="68"/>
      <c r="E1065" s="68"/>
    </row>
    <row r="1066" spans="3:5" ht="12.75" customHeight="1">
      <c r="C1066" s="68"/>
      <c r="D1066" s="68"/>
      <c r="E1066" s="68"/>
    </row>
    <row r="1067" spans="3:5" ht="12.75" customHeight="1">
      <c r="C1067" s="68"/>
      <c r="D1067" s="68"/>
      <c r="E1067" s="68"/>
    </row>
    <row r="1068" spans="3:5" ht="12.75" customHeight="1">
      <c r="C1068" s="68"/>
      <c r="D1068" s="68"/>
      <c r="E1068" s="68"/>
    </row>
    <row r="1069" spans="3:5" ht="12.75" customHeight="1">
      <c r="C1069" s="68"/>
      <c r="D1069" s="68"/>
      <c r="E1069" s="68"/>
    </row>
    <row r="1070" spans="3:5" ht="12.75" customHeight="1">
      <c r="C1070" s="68"/>
      <c r="D1070" s="68"/>
      <c r="E1070" s="68"/>
    </row>
    <row r="1071" spans="3:5" ht="12.75" customHeight="1">
      <c r="C1071" s="68"/>
      <c r="D1071" s="68"/>
      <c r="E1071" s="68"/>
    </row>
    <row r="1072" spans="3:5" ht="12.75" customHeight="1">
      <c r="C1072" s="68"/>
      <c r="D1072" s="68"/>
      <c r="E1072" s="68"/>
    </row>
    <row r="1073" spans="3:5" ht="12.75" customHeight="1">
      <c r="C1073" s="68"/>
      <c r="D1073" s="68"/>
      <c r="E1073" s="68"/>
    </row>
    <row r="1074" spans="3:5" ht="12.75" customHeight="1">
      <c r="C1074" s="68"/>
      <c r="D1074" s="68"/>
      <c r="E1074" s="68"/>
    </row>
    <row r="1075" spans="3:5" ht="12.75" customHeight="1">
      <c r="C1075" s="68"/>
      <c r="D1075" s="68"/>
      <c r="E1075" s="68"/>
    </row>
    <row r="1076" spans="3:5" ht="12.75" customHeight="1">
      <c r="C1076" s="68"/>
      <c r="D1076" s="68"/>
      <c r="E1076" s="68"/>
    </row>
    <row r="1077" spans="3:5" ht="12.75" customHeight="1">
      <c r="C1077" s="68"/>
      <c r="D1077" s="68"/>
      <c r="E1077" s="68"/>
    </row>
    <row r="1078" spans="3:5" ht="12.75" customHeight="1">
      <c r="C1078" s="68"/>
      <c r="D1078" s="68"/>
      <c r="E1078" s="68"/>
    </row>
    <row r="1079" spans="3:5" ht="12.75" customHeight="1">
      <c r="C1079" s="68"/>
      <c r="D1079" s="68"/>
      <c r="E1079" s="68"/>
    </row>
    <row r="1080" spans="3:5" ht="12.75" customHeight="1">
      <c r="C1080" s="68"/>
      <c r="D1080" s="68"/>
      <c r="E1080" s="68"/>
    </row>
    <row r="1081" spans="3:5" ht="12.75" customHeight="1">
      <c r="C1081" s="68"/>
      <c r="D1081" s="68"/>
      <c r="E1081" s="68"/>
    </row>
    <row r="1082" spans="3:5" ht="12.75" customHeight="1">
      <c r="C1082" s="68"/>
      <c r="D1082" s="68"/>
      <c r="E1082" s="68"/>
    </row>
    <row r="1083" spans="3:5" ht="12.75" customHeight="1">
      <c r="C1083" s="68"/>
      <c r="D1083" s="68"/>
      <c r="E1083" s="68"/>
    </row>
    <row r="1084" spans="3:5" ht="12.75" customHeight="1">
      <c r="C1084" s="68"/>
      <c r="D1084" s="68"/>
      <c r="E1084" s="68"/>
    </row>
    <row r="1085" spans="3:5" ht="12.75" customHeight="1">
      <c r="C1085" s="68"/>
      <c r="D1085" s="68"/>
      <c r="E1085" s="68"/>
    </row>
    <row r="1086" spans="3:5" ht="12.75" customHeight="1">
      <c r="C1086" s="68"/>
      <c r="D1086" s="68"/>
      <c r="E1086" s="68"/>
    </row>
    <row r="1087" spans="3:5" ht="12.75" customHeight="1">
      <c r="C1087" s="68"/>
      <c r="D1087" s="68"/>
      <c r="E1087" s="68"/>
    </row>
    <row r="1088" spans="3:5" ht="12.75" customHeight="1">
      <c r="C1088" s="68"/>
      <c r="D1088" s="68"/>
      <c r="E1088" s="68"/>
    </row>
    <row r="1089" spans="3:5" ht="12.75" customHeight="1">
      <c r="C1089" s="68"/>
      <c r="D1089" s="68"/>
      <c r="E1089" s="68"/>
    </row>
    <row r="1090" spans="3:5" ht="12.75" customHeight="1">
      <c r="C1090" s="68"/>
      <c r="D1090" s="68"/>
      <c r="E1090" s="68"/>
    </row>
    <row r="1091" spans="3:5" ht="12.75" customHeight="1">
      <c r="C1091" s="68"/>
      <c r="D1091" s="68"/>
      <c r="E1091" s="68"/>
    </row>
    <row r="1092" spans="3:5" ht="12.75" customHeight="1">
      <c r="C1092" s="68"/>
      <c r="D1092" s="68"/>
      <c r="E1092" s="68"/>
    </row>
    <row r="1093" spans="3:5" ht="12.75" customHeight="1">
      <c r="C1093" s="68"/>
      <c r="D1093" s="68"/>
      <c r="E1093" s="68"/>
    </row>
    <row r="1094" spans="3:5" ht="12.75" customHeight="1">
      <c r="C1094" s="68"/>
      <c r="D1094" s="68"/>
      <c r="E1094" s="68"/>
    </row>
    <row r="1095" spans="3:5" ht="12.75" customHeight="1">
      <c r="C1095" s="68"/>
      <c r="D1095" s="68"/>
      <c r="E1095" s="68"/>
    </row>
    <row r="1096" spans="3:5" ht="12.75" customHeight="1">
      <c r="C1096" s="68"/>
      <c r="D1096" s="68"/>
      <c r="E1096" s="68"/>
    </row>
    <row r="1097" spans="3:5" ht="12.75" customHeight="1">
      <c r="C1097" s="68"/>
      <c r="D1097" s="68"/>
      <c r="E1097" s="68"/>
    </row>
    <row r="1098" spans="3:5" ht="12.75" customHeight="1">
      <c r="C1098" s="68"/>
      <c r="D1098" s="68"/>
      <c r="E1098" s="68"/>
    </row>
    <row r="1099" spans="3:5" ht="12.75" customHeight="1">
      <c r="C1099" s="68"/>
      <c r="D1099" s="68"/>
      <c r="E1099" s="68"/>
    </row>
    <row r="1100" spans="3:5" ht="12.75" customHeight="1">
      <c r="C1100" s="68"/>
      <c r="D1100" s="68"/>
      <c r="E1100" s="68"/>
    </row>
    <row r="1101" spans="3:5" ht="12.75" customHeight="1">
      <c r="C1101" s="68"/>
      <c r="D1101" s="68"/>
      <c r="E1101" s="68"/>
    </row>
    <row r="1102" spans="3:5" ht="12.75" customHeight="1">
      <c r="C1102" s="68"/>
      <c r="D1102" s="68"/>
      <c r="E1102" s="68"/>
    </row>
    <row r="1103" spans="3:5" ht="12.75" customHeight="1">
      <c r="C1103" s="68"/>
      <c r="D1103" s="68"/>
      <c r="E1103" s="68"/>
    </row>
    <row r="1104" spans="3:5" ht="12.75" customHeight="1">
      <c r="C1104" s="68"/>
      <c r="D1104" s="68"/>
      <c r="E1104" s="68"/>
    </row>
    <row r="1105" spans="3:5" ht="12.75" customHeight="1">
      <c r="C1105" s="68"/>
      <c r="D1105" s="68"/>
      <c r="E1105" s="68"/>
    </row>
    <row r="1106" spans="3:5" ht="12.75" customHeight="1">
      <c r="C1106" s="68"/>
      <c r="D1106" s="68"/>
      <c r="E1106" s="68"/>
    </row>
    <row r="1107" spans="3:5" ht="12.75" customHeight="1">
      <c r="C1107" s="68"/>
      <c r="D1107" s="68"/>
      <c r="E1107" s="68"/>
    </row>
    <row r="1108" spans="3:5" ht="12.75" customHeight="1">
      <c r="C1108" s="68"/>
      <c r="D1108" s="68"/>
      <c r="E1108" s="68"/>
    </row>
    <row r="1109" spans="3:5" ht="12.75" customHeight="1">
      <c r="C1109" s="68"/>
      <c r="D1109" s="68"/>
      <c r="E1109" s="68"/>
    </row>
    <row r="1110" spans="3:5" ht="12.75" customHeight="1">
      <c r="C1110" s="68"/>
      <c r="D1110" s="68"/>
      <c r="E1110" s="68"/>
    </row>
    <row r="1111" spans="3:5" ht="12.75" customHeight="1">
      <c r="C1111" s="68"/>
      <c r="D1111" s="68"/>
      <c r="E1111" s="68"/>
    </row>
    <row r="1112" spans="3:5" ht="12.75" customHeight="1">
      <c r="C1112" s="68"/>
      <c r="D1112" s="68"/>
      <c r="E1112" s="68"/>
    </row>
    <row r="1113" spans="3:5" ht="12.75" customHeight="1">
      <c r="C1113" s="68"/>
      <c r="D1113" s="68"/>
      <c r="E1113" s="68"/>
    </row>
    <row r="1114" spans="3:5" ht="12.75" customHeight="1">
      <c r="C1114" s="68"/>
      <c r="D1114" s="68"/>
      <c r="E1114" s="68"/>
    </row>
    <row r="1115" spans="3:5" ht="12.75" customHeight="1">
      <c r="C1115" s="68"/>
      <c r="D1115" s="68"/>
      <c r="E1115" s="68"/>
    </row>
    <row r="1116" spans="3:5" ht="12.75" customHeight="1">
      <c r="C1116" s="68"/>
      <c r="D1116" s="68"/>
      <c r="E1116" s="68"/>
    </row>
    <row r="1117" spans="3:5" ht="12.75" customHeight="1">
      <c r="C1117" s="68"/>
      <c r="D1117" s="68"/>
      <c r="E1117" s="68"/>
    </row>
    <row r="1118" spans="3:5" ht="12.75" customHeight="1">
      <c r="C1118" s="68"/>
      <c r="D1118" s="68"/>
      <c r="E1118" s="68"/>
    </row>
    <row r="1119" spans="3:5" ht="12.75" customHeight="1">
      <c r="C1119" s="68"/>
      <c r="D1119" s="68"/>
      <c r="E1119" s="68"/>
    </row>
    <row r="1120" spans="3:5" ht="12.75" customHeight="1">
      <c r="C1120" s="68"/>
      <c r="D1120" s="68"/>
      <c r="E1120" s="68"/>
    </row>
    <row r="1121" spans="3:5" ht="12.75" customHeight="1">
      <c r="C1121" s="68"/>
      <c r="D1121" s="68"/>
      <c r="E1121" s="68"/>
    </row>
    <row r="1122" spans="3:5" ht="12.75" customHeight="1">
      <c r="C1122" s="68"/>
      <c r="D1122" s="68"/>
      <c r="E1122" s="68"/>
    </row>
    <row r="1123" spans="3:5" ht="12.75" customHeight="1">
      <c r="C1123" s="68"/>
      <c r="D1123" s="68"/>
      <c r="E1123" s="68"/>
    </row>
    <row r="1124" spans="3:5" ht="12.75" customHeight="1">
      <c r="C1124" s="68"/>
      <c r="D1124" s="68"/>
      <c r="E1124" s="68"/>
    </row>
    <row r="1125" spans="3:5" ht="12.75" customHeight="1">
      <c r="C1125" s="68"/>
      <c r="D1125" s="68"/>
      <c r="E1125" s="68"/>
    </row>
    <row r="1126" spans="3:5" ht="12.75" customHeight="1">
      <c r="C1126" s="68"/>
      <c r="D1126" s="68"/>
      <c r="E1126" s="68"/>
    </row>
    <row r="1127" spans="3:5" ht="12.75" customHeight="1">
      <c r="C1127" s="68"/>
      <c r="D1127" s="68"/>
      <c r="E1127" s="68"/>
    </row>
    <row r="1128" spans="3:5" ht="12.75" customHeight="1">
      <c r="C1128" s="68"/>
      <c r="D1128" s="68"/>
      <c r="E1128" s="68"/>
    </row>
    <row r="1129" spans="3:5" ht="12.75" customHeight="1">
      <c r="C1129" s="68"/>
      <c r="D1129" s="68"/>
      <c r="E1129" s="68"/>
    </row>
    <row r="1130" spans="3:5" ht="12.75" customHeight="1">
      <c r="C1130" s="68"/>
      <c r="D1130" s="68"/>
      <c r="E1130" s="68"/>
    </row>
    <row r="1131" spans="3:5" ht="12.75" customHeight="1">
      <c r="C1131" s="68"/>
      <c r="D1131" s="68"/>
      <c r="E1131" s="68"/>
    </row>
    <row r="1132" spans="3:5" ht="12.75" customHeight="1">
      <c r="C1132" s="68"/>
      <c r="D1132" s="68"/>
      <c r="E1132" s="68"/>
    </row>
    <row r="1133" spans="3:5" ht="12.75" customHeight="1">
      <c r="C1133" s="68"/>
      <c r="D1133" s="68"/>
      <c r="E1133" s="68"/>
    </row>
    <row r="1134" spans="3:5" ht="12.75" customHeight="1">
      <c r="C1134" s="68"/>
      <c r="D1134" s="68"/>
      <c r="E1134" s="68"/>
    </row>
    <row r="1135" spans="3:5" ht="12.75" customHeight="1">
      <c r="C1135" s="68"/>
      <c r="D1135" s="68"/>
      <c r="E1135" s="68"/>
    </row>
    <row r="1136" spans="3:5" ht="12.75" customHeight="1">
      <c r="C1136" s="68"/>
      <c r="D1136" s="68"/>
      <c r="E1136" s="68"/>
    </row>
    <row r="1137" spans="3:5" ht="12.75" customHeight="1">
      <c r="C1137" s="68"/>
      <c r="D1137" s="68"/>
      <c r="E1137" s="68"/>
    </row>
    <row r="1138" spans="3:5" ht="12.75" customHeight="1">
      <c r="C1138" s="68"/>
      <c r="D1138" s="68"/>
      <c r="E1138" s="68"/>
    </row>
    <row r="1139" spans="3:5" ht="12.75" customHeight="1">
      <c r="C1139" s="68"/>
      <c r="D1139" s="68"/>
      <c r="E1139" s="68"/>
    </row>
    <row r="1140" spans="3:5" ht="12.75" customHeight="1">
      <c r="C1140" s="68"/>
      <c r="D1140" s="68"/>
      <c r="E1140" s="68"/>
    </row>
    <row r="1141" spans="3:5" ht="12.75" customHeight="1">
      <c r="C1141" s="68"/>
      <c r="D1141" s="68"/>
      <c r="E1141" s="68"/>
    </row>
    <row r="1142" spans="3:5" ht="12.75" customHeight="1">
      <c r="C1142" s="68"/>
      <c r="D1142" s="68"/>
      <c r="E1142" s="68"/>
    </row>
    <row r="1143" spans="3:5" ht="12.75" customHeight="1">
      <c r="C1143" s="68"/>
      <c r="D1143" s="68"/>
      <c r="E1143" s="68"/>
    </row>
    <row r="1144" spans="3:5" ht="12.75" customHeight="1">
      <c r="C1144" s="68"/>
      <c r="D1144" s="68"/>
      <c r="E1144" s="68"/>
    </row>
    <row r="1145" spans="3:5" ht="12.75" customHeight="1">
      <c r="C1145" s="68"/>
      <c r="D1145" s="68"/>
      <c r="E1145" s="68"/>
    </row>
    <row r="1146" spans="3:5" ht="12.75" customHeight="1">
      <c r="C1146" s="68"/>
      <c r="D1146" s="68"/>
      <c r="E1146" s="68"/>
    </row>
    <row r="1147" spans="3:5" ht="12.75" customHeight="1">
      <c r="C1147" s="68"/>
      <c r="D1147" s="68"/>
      <c r="E1147" s="68"/>
    </row>
    <row r="1148" spans="3:5" ht="12.75" customHeight="1">
      <c r="C1148" s="68"/>
      <c r="D1148" s="68"/>
      <c r="E1148" s="68"/>
    </row>
    <row r="1149" spans="3:5" ht="12.75" customHeight="1">
      <c r="C1149" s="68"/>
      <c r="D1149" s="68"/>
      <c r="E1149" s="68"/>
    </row>
    <row r="1150" spans="3:5" ht="12.75" customHeight="1">
      <c r="C1150" s="68"/>
      <c r="D1150" s="68"/>
      <c r="E1150" s="68"/>
    </row>
    <row r="1151" spans="3:5" ht="12.75" customHeight="1">
      <c r="C1151" s="68"/>
      <c r="D1151" s="68"/>
      <c r="E1151" s="68"/>
    </row>
    <row r="1152" spans="3:5" ht="12.75" customHeight="1">
      <c r="C1152" s="68"/>
      <c r="D1152" s="68"/>
      <c r="E1152" s="68"/>
    </row>
    <row r="1153" spans="3:5" ht="12.75" customHeight="1">
      <c r="C1153" s="68"/>
      <c r="D1153" s="68"/>
      <c r="E1153" s="68"/>
    </row>
    <row r="1154" spans="3:5" ht="12.75" customHeight="1">
      <c r="C1154" s="68"/>
      <c r="D1154" s="68"/>
      <c r="E1154" s="68"/>
    </row>
    <row r="1155" spans="3:5" ht="12.75" customHeight="1">
      <c r="C1155" s="68"/>
      <c r="D1155" s="68"/>
      <c r="E1155" s="68"/>
    </row>
    <row r="1156" spans="3:5" ht="12.75" customHeight="1">
      <c r="C1156" s="68"/>
      <c r="D1156" s="68"/>
      <c r="E1156" s="68"/>
    </row>
    <row r="1157" spans="3:5" ht="12.75" customHeight="1">
      <c r="C1157" s="68"/>
      <c r="D1157" s="68"/>
      <c r="E1157" s="68"/>
    </row>
    <row r="1158" spans="3:5" ht="12.75" customHeight="1">
      <c r="C1158" s="68"/>
      <c r="D1158" s="68"/>
      <c r="E1158" s="68"/>
    </row>
    <row r="1159" spans="3:5" ht="12.75" customHeight="1">
      <c r="C1159" s="68"/>
      <c r="D1159" s="68"/>
      <c r="E1159" s="68"/>
    </row>
    <row r="1160" spans="3:5" ht="12.75" customHeight="1">
      <c r="C1160" s="68"/>
      <c r="D1160" s="68"/>
      <c r="E1160" s="68"/>
    </row>
    <row r="1161" spans="3:5" ht="12.75" customHeight="1">
      <c r="C1161" s="68"/>
      <c r="D1161" s="68"/>
      <c r="E1161" s="68"/>
    </row>
    <row r="1162" spans="3:5" ht="12.75" customHeight="1">
      <c r="C1162" s="68"/>
      <c r="D1162" s="68"/>
      <c r="E1162" s="68"/>
    </row>
    <row r="1163" spans="3:5" ht="12.75" customHeight="1">
      <c r="C1163" s="68"/>
      <c r="D1163" s="68"/>
      <c r="E1163" s="68"/>
    </row>
    <row r="1164" spans="3:5" ht="12.75" customHeight="1">
      <c r="C1164" s="68"/>
      <c r="D1164" s="68"/>
      <c r="E1164" s="68"/>
    </row>
    <row r="1165" spans="3:5" ht="12.75" customHeight="1">
      <c r="C1165" s="68"/>
      <c r="D1165" s="68"/>
      <c r="E1165" s="68"/>
    </row>
    <row r="1166" spans="3:5" ht="12.75" customHeight="1">
      <c r="C1166" s="68"/>
      <c r="D1166" s="68"/>
      <c r="E1166" s="68"/>
    </row>
    <row r="1167" spans="3:5" ht="12.75" customHeight="1">
      <c r="C1167" s="68"/>
      <c r="D1167" s="68"/>
      <c r="E1167" s="68"/>
    </row>
    <row r="1168" spans="3:5" ht="12.75" customHeight="1">
      <c r="C1168" s="68"/>
      <c r="D1168" s="68"/>
      <c r="E1168" s="68"/>
    </row>
    <row r="1169" spans="3:5" ht="12.75" customHeight="1">
      <c r="C1169" s="68"/>
      <c r="D1169" s="68"/>
      <c r="E1169" s="68"/>
    </row>
    <row r="1170" spans="3:5" ht="12.75" customHeight="1">
      <c r="C1170" s="68"/>
      <c r="D1170" s="68"/>
      <c r="E1170" s="68"/>
    </row>
    <row r="1171" spans="3:5" ht="12.75" customHeight="1">
      <c r="C1171" s="68"/>
      <c r="D1171" s="68"/>
      <c r="E1171" s="68"/>
    </row>
    <row r="1172" spans="3:5" ht="12.75" customHeight="1">
      <c r="C1172" s="68"/>
      <c r="D1172" s="68"/>
      <c r="E1172" s="68"/>
    </row>
    <row r="1173" spans="3:5" ht="12.75" customHeight="1">
      <c r="C1173" s="68"/>
      <c r="D1173" s="68"/>
      <c r="E1173" s="68"/>
    </row>
    <row r="1174" spans="3:5" ht="12.75" customHeight="1">
      <c r="C1174" s="68"/>
      <c r="D1174" s="68"/>
      <c r="E1174" s="68"/>
    </row>
    <row r="1175" spans="3:5" ht="12.75" customHeight="1">
      <c r="C1175" s="68"/>
      <c r="D1175" s="68"/>
      <c r="E1175" s="68"/>
    </row>
    <row r="1176" spans="3:5" ht="12.75" customHeight="1">
      <c r="C1176" s="68"/>
      <c r="D1176" s="68"/>
      <c r="E1176" s="68"/>
    </row>
    <row r="1177" spans="3:5" ht="12.75" customHeight="1">
      <c r="C1177" s="68"/>
      <c r="D1177" s="68"/>
      <c r="E1177" s="68"/>
    </row>
    <row r="1178" spans="3:5" ht="12.75" customHeight="1">
      <c r="C1178" s="68"/>
      <c r="D1178" s="68"/>
      <c r="E1178" s="68"/>
    </row>
    <row r="1179" spans="3:5" ht="12.75" customHeight="1">
      <c r="C1179" s="68"/>
      <c r="D1179" s="68"/>
      <c r="E1179" s="68"/>
    </row>
    <row r="1180" spans="3:5" ht="12.75" customHeight="1">
      <c r="C1180" s="68"/>
      <c r="D1180" s="68"/>
      <c r="E1180" s="68"/>
    </row>
    <row r="1181" spans="3:5" ht="12.75" customHeight="1">
      <c r="C1181" s="68"/>
      <c r="D1181" s="68"/>
      <c r="E1181" s="68"/>
    </row>
    <row r="1182" spans="3:5" ht="12.75" customHeight="1">
      <c r="C1182" s="68"/>
      <c r="D1182" s="68"/>
      <c r="E1182" s="68"/>
    </row>
    <row r="1183" spans="3:5" ht="12.75" customHeight="1">
      <c r="C1183" s="68"/>
      <c r="D1183" s="68"/>
      <c r="E1183" s="68"/>
    </row>
    <row r="1184" spans="3:5" ht="12.75" customHeight="1">
      <c r="C1184" s="68"/>
      <c r="D1184" s="68"/>
      <c r="E1184" s="68"/>
    </row>
    <row r="1185" spans="3:5" ht="12.75" customHeight="1">
      <c r="C1185" s="68"/>
      <c r="D1185" s="68"/>
      <c r="E1185" s="68"/>
    </row>
    <row r="1186" spans="3:5" ht="12.75" customHeight="1">
      <c r="C1186" s="68"/>
      <c r="D1186" s="68"/>
      <c r="E1186" s="68"/>
    </row>
    <row r="1187" spans="3:5" ht="12.75" customHeight="1">
      <c r="C1187" s="68"/>
      <c r="D1187" s="68"/>
      <c r="E1187" s="68"/>
    </row>
    <row r="1188" spans="3:5" ht="12.75" customHeight="1">
      <c r="C1188" s="68"/>
      <c r="D1188" s="68"/>
      <c r="E1188" s="68"/>
    </row>
    <row r="1189" spans="3:5" ht="12.75" customHeight="1">
      <c r="C1189" s="68"/>
      <c r="D1189" s="68"/>
      <c r="E1189" s="68"/>
    </row>
    <row r="1190" spans="3:5" ht="12.75" customHeight="1">
      <c r="C1190" s="68"/>
      <c r="D1190" s="68"/>
      <c r="E1190" s="68"/>
    </row>
    <row r="1191" spans="3:5" ht="12.75" customHeight="1">
      <c r="C1191" s="68"/>
      <c r="D1191" s="68"/>
      <c r="E1191" s="68"/>
    </row>
    <row r="1192" spans="3:5" ht="12.75" customHeight="1">
      <c r="C1192" s="68"/>
      <c r="D1192" s="68"/>
      <c r="E1192" s="68"/>
    </row>
    <row r="1193" spans="3:5" ht="12.75" customHeight="1">
      <c r="C1193" s="68"/>
      <c r="D1193" s="68"/>
      <c r="E1193" s="68"/>
    </row>
    <row r="1194" spans="3:5" ht="12.75" customHeight="1">
      <c r="C1194" s="68"/>
      <c r="D1194" s="68"/>
      <c r="E1194" s="68"/>
    </row>
    <row r="1195" spans="3:5" ht="12.75" customHeight="1">
      <c r="C1195" s="68"/>
      <c r="D1195" s="68"/>
      <c r="E1195" s="68"/>
    </row>
    <row r="1196" spans="3:5" ht="12.75" customHeight="1">
      <c r="C1196" s="68"/>
      <c r="D1196" s="68"/>
      <c r="E1196" s="68"/>
    </row>
    <row r="1197" spans="3:5" ht="12.75" customHeight="1">
      <c r="C1197" s="68"/>
      <c r="D1197" s="68"/>
      <c r="E1197" s="68"/>
    </row>
    <row r="1198" spans="3:5" ht="12.75" customHeight="1">
      <c r="C1198" s="68"/>
      <c r="D1198" s="68"/>
      <c r="E1198" s="68"/>
    </row>
    <row r="1199" spans="3:5" ht="12.75" customHeight="1">
      <c r="C1199" s="68"/>
      <c r="D1199" s="68"/>
      <c r="E1199" s="68"/>
    </row>
    <row r="1200" spans="3:5" ht="12.75" customHeight="1">
      <c r="C1200" s="68"/>
      <c r="D1200" s="68"/>
      <c r="E1200" s="68"/>
    </row>
    <row r="1201" spans="3:5" ht="12.75" customHeight="1">
      <c r="C1201" s="68"/>
      <c r="D1201" s="68"/>
      <c r="E1201" s="68"/>
    </row>
    <row r="1202" spans="3:5" ht="12.75" customHeight="1">
      <c r="C1202" s="68"/>
      <c r="D1202" s="68"/>
      <c r="E1202" s="68"/>
    </row>
    <row r="1203" spans="3:5" ht="12.75" customHeight="1">
      <c r="C1203" s="68"/>
      <c r="D1203" s="68"/>
      <c r="E1203" s="68"/>
    </row>
    <row r="1204" spans="3:5" ht="12.75" customHeight="1">
      <c r="C1204" s="68"/>
      <c r="D1204" s="68"/>
      <c r="E1204" s="68"/>
    </row>
    <row r="1205" spans="3:5" ht="12.75" customHeight="1">
      <c r="C1205" s="68"/>
      <c r="D1205" s="68"/>
      <c r="E1205" s="68"/>
    </row>
    <row r="1206" spans="3:5" ht="12.75" customHeight="1">
      <c r="C1206" s="68"/>
      <c r="D1206" s="68"/>
      <c r="E1206" s="68"/>
    </row>
    <row r="1207" spans="3:5" ht="12.75" customHeight="1">
      <c r="C1207" s="68"/>
      <c r="D1207" s="68"/>
      <c r="E1207" s="68"/>
    </row>
    <row r="1208" spans="3:5" ht="12.75" customHeight="1">
      <c r="C1208" s="68"/>
      <c r="D1208" s="68"/>
      <c r="E1208" s="68"/>
    </row>
    <row r="1209" spans="3:5" ht="12.75" customHeight="1">
      <c r="C1209" s="68"/>
      <c r="D1209" s="68"/>
      <c r="E1209" s="68"/>
    </row>
    <row r="1210" spans="3:5" ht="12.75" customHeight="1">
      <c r="C1210" s="68"/>
      <c r="D1210" s="68"/>
      <c r="E1210" s="68"/>
    </row>
    <row r="1211" spans="3:5" ht="12.75" customHeight="1">
      <c r="C1211" s="68"/>
      <c r="D1211" s="68"/>
      <c r="E1211" s="68"/>
    </row>
    <row r="1212" spans="3:5" ht="12.75" customHeight="1">
      <c r="C1212" s="68"/>
      <c r="D1212" s="68"/>
      <c r="E1212" s="68"/>
    </row>
    <row r="1213" spans="3:5" ht="12.75" customHeight="1">
      <c r="C1213" s="68"/>
      <c r="D1213" s="68"/>
      <c r="E1213" s="68"/>
    </row>
    <row r="1214" spans="3:5" ht="12.75" customHeight="1">
      <c r="C1214" s="68"/>
      <c r="D1214" s="68"/>
      <c r="E1214" s="68"/>
    </row>
    <row r="1215" spans="3:5" ht="12.75" customHeight="1">
      <c r="C1215" s="68"/>
      <c r="D1215" s="68"/>
      <c r="E1215" s="68"/>
    </row>
    <row r="1216" spans="3:5" ht="12.75" customHeight="1">
      <c r="C1216" s="68"/>
      <c r="D1216" s="68"/>
      <c r="E1216" s="68"/>
    </row>
    <row r="1217" spans="3:5" ht="12.75" customHeight="1">
      <c r="C1217" s="68"/>
      <c r="D1217" s="68"/>
      <c r="E1217" s="68"/>
    </row>
    <row r="1218" spans="3:5" ht="12.75" customHeight="1">
      <c r="C1218" s="68"/>
      <c r="D1218" s="68"/>
      <c r="E1218" s="68"/>
    </row>
    <row r="1219" spans="3:5" ht="12.75" customHeight="1">
      <c r="C1219" s="68"/>
      <c r="D1219" s="68"/>
      <c r="E1219" s="68"/>
    </row>
    <row r="1220" spans="3:5" ht="12.75" customHeight="1">
      <c r="C1220" s="68"/>
      <c r="D1220" s="68"/>
      <c r="E1220" s="68"/>
    </row>
    <row r="1221" spans="3:5" ht="12.75" customHeight="1">
      <c r="C1221" s="68"/>
      <c r="D1221" s="68"/>
      <c r="E1221" s="68"/>
    </row>
    <row r="1222" spans="3:5" ht="12.75" customHeight="1">
      <c r="C1222" s="68"/>
      <c r="D1222" s="68"/>
      <c r="E1222" s="68"/>
    </row>
    <row r="1223" spans="3:5" ht="12.75" customHeight="1">
      <c r="C1223" s="68"/>
      <c r="D1223" s="68"/>
      <c r="E1223" s="68"/>
    </row>
    <row r="1224" spans="3:5" ht="12.75" customHeight="1">
      <c r="C1224" s="68"/>
      <c r="D1224" s="68"/>
      <c r="E1224" s="68"/>
    </row>
    <row r="1225" spans="3:5" ht="12.75" customHeight="1">
      <c r="C1225" s="68"/>
      <c r="D1225" s="68"/>
      <c r="E1225" s="68"/>
    </row>
    <row r="1226" spans="3:5" ht="12.75" customHeight="1">
      <c r="C1226" s="68"/>
      <c r="D1226" s="68"/>
      <c r="E1226" s="68"/>
    </row>
    <row r="1227" spans="3:5" ht="12.75" customHeight="1">
      <c r="C1227" s="68"/>
      <c r="D1227" s="68"/>
      <c r="E1227" s="68"/>
    </row>
    <row r="1228" spans="3:5" ht="12.75" customHeight="1">
      <c r="C1228" s="68"/>
      <c r="D1228" s="68"/>
      <c r="E1228" s="68"/>
    </row>
    <row r="1229" spans="3:5" ht="12.75" customHeight="1">
      <c r="C1229" s="68"/>
      <c r="D1229" s="68"/>
      <c r="E1229" s="68"/>
    </row>
    <row r="1230" spans="3:5" ht="12.75" customHeight="1">
      <c r="C1230" s="68"/>
      <c r="D1230" s="68"/>
      <c r="E1230" s="68"/>
    </row>
    <row r="1231" spans="3:5" ht="12.75" customHeight="1">
      <c r="C1231" s="68"/>
      <c r="D1231" s="68"/>
      <c r="E1231" s="68"/>
    </row>
    <row r="1232" spans="3:5" ht="12.75" customHeight="1">
      <c r="C1232" s="68"/>
      <c r="D1232" s="68"/>
      <c r="E1232" s="68"/>
    </row>
    <row r="1233" spans="3:5" ht="12.75" customHeight="1">
      <c r="C1233" s="68"/>
      <c r="D1233" s="68"/>
      <c r="E1233" s="68"/>
    </row>
    <row r="1234" spans="3:5" ht="12.75" customHeight="1">
      <c r="C1234" s="68"/>
      <c r="D1234" s="68"/>
      <c r="E1234" s="68"/>
    </row>
    <row r="1235" spans="3:5" ht="12.75" customHeight="1">
      <c r="C1235" s="68"/>
      <c r="D1235" s="68"/>
      <c r="E1235" s="68"/>
    </row>
    <row r="1236" spans="3:5" ht="12.75" customHeight="1">
      <c r="C1236" s="68"/>
      <c r="D1236" s="68"/>
      <c r="E1236" s="68"/>
    </row>
    <row r="1237" spans="3:5" ht="12.75" customHeight="1">
      <c r="C1237" s="68"/>
      <c r="D1237" s="68"/>
      <c r="E1237" s="68"/>
    </row>
    <row r="1238" spans="3:5" ht="12.75" customHeight="1">
      <c r="C1238" s="68"/>
      <c r="D1238" s="68"/>
      <c r="E1238" s="68"/>
    </row>
    <row r="1239" spans="3:5" ht="12.75" customHeight="1">
      <c r="C1239" s="68"/>
      <c r="D1239" s="68"/>
      <c r="E1239" s="68"/>
    </row>
    <row r="1240" spans="3:5" ht="12.75" customHeight="1">
      <c r="C1240" s="68"/>
      <c r="D1240" s="68"/>
      <c r="E1240" s="68"/>
    </row>
    <row r="1241" spans="3:5" ht="12.75" customHeight="1">
      <c r="C1241" s="68"/>
      <c r="D1241" s="68"/>
      <c r="E1241" s="68"/>
    </row>
    <row r="1242" spans="3:5" ht="12.75" customHeight="1">
      <c r="C1242" s="68"/>
      <c r="D1242" s="68"/>
      <c r="E1242" s="68"/>
    </row>
    <row r="1243" spans="3:5" ht="12.75" customHeight="1">
      <c r="C1243" s="68"/>
      <c r="D1243" s="68"/>
      <c r="E1243" s="68"/>
    </row>
    <row r="1244" spans="3:5" ht="12.75" customHeight="1">
      <c r="C1244" s="68"/>
      <c r="D1244" s="68"/>
      <c r="E1244" s="68"/>
    </row>
    <row r="1245" spans="3:5" ht="12.75" customHeight="1">
      <c r="C1245" s="68"/>
      <c r="D1245" s="68"/>
      <c r="E1245" s="68"/>
    </row>
    <row r="1246" spans="3:5" ht="12.75" customHeight="1">
      <c r="C1246" s="68"/>
      <c r="D1246" s="68"/>
      <c r="E1246" s="68"/>
    </row>
    <row r="1247" spans="3:5" ht="12.75" customHeight="1">
      <c r="C1247" s="68"/>
      <c r="D1247" s="68"/>
      <c r="E1247" s="68"/>
    </row>
    <row r="1248" spans="3:5" ht="12.75" customHeight="1">
      <c r="C1248" s="68"/>
      <c r="D1248" s="68"/>
      <c r="E1248" s="68"/>
    </row>
    <row r="1249" spans="3:5" ht="12.75" customHeight="1">
      <c r="C1249" s="68"/>
      <c r="D1249" s="68"/>
      <c r="E1249" s="68"/>
    </row>
    <row r="1250" spans="3:5" ht="12.75" customHeight="1">
      <c r="C1250" s="68"/>
      <c r="D1250" s="68"/>
      <c r="E1250" s="68"/>
    </row>
    <row r="1251" spans="3:5" ht="12.75" customHeight="1">
      <c r="C1251" s="68"/>
      <c r="D1251" s="68"/>
      <c r="E1251" s="68"/>
    </row>
    <row r="1252" spans="3:5" ht="12.75" customHeight="1">
      <c r="C1252" s="68"/>
      <c r="D1252" s="68"/>
      <c r="E1252" s="68"/>
    </row>
    <row r="1253" spans="3:5" ht="12.75" customHeight="1">
      <c r="C1253" s="68"/>
      <c r="D1253" s="68"/>
      <c r="E1253" s="68"/>
    </row>
    <row r="1254" spans="3:5" ht="12.75" customHeight="1">
      <c r="C1254" s="68"/>
      <c r="D1254" s="68"/>
      <c r="E1254" s="68"/>
    </row>
    <row r="1255" spans="3:5" ht="12.75" customHeight="1">
      <c r="C1255" s="68"/>
      <c r="D1255" s="68"/>
      <c r="E1255" s="68"/>
    </row>
    <row r="1256" spans="3:5" ht="12.75" customHeight="1">
      <c r="C1256" s="68"/>
      <c r="D1256" s="68"/>
      <c r="E1256" s="68"/>
    </row>
    <row r="1257" spans="3:5" ht="12.75" customHeight="1">
      <c r="C1257" s="68"/>
      <c r="D1257" s="68"/>
      <c r="E1257" s="68"/>
    </row>
    <row r="1258" spans="3:5" ht="12.75" customHeight="1">
      <c r="C1258" s="68"/>
      <c r="D1258" s="68"/>
      <c r="E1258" s="68"/>
    </row>
    <row r="1259" spans="3:5" ht="12.75" customHeight="1">
      <c r="C1259" s="68"/>
      <c r="D1259" s="68"/>
      <c r="E1259" s="68"/>
    </row>
    <row r="1260" spans="3:5" ht="12.75" customHeight="1">
      <c r="C1260" s="68"/>
      <c r="D1260" s="68"/>
      <c r="E1260" s="68"/>
    </row>
    <row r="1261" spans="3:5" ht="12.75" customHeight="1">
      <c r="C1261" s="68"/>
      <c r="D1261" s="68"/>
      <c r="E1261" s="68"/>
    </row>
    <row r="1262" spans="3:5" ht="12.75" customHeight="1">
      <c r="C1262" s="68"/>
      <c r="D1262" s="68"/>
      <c r="E1262" s="68"/>
    </row>
    <row r="1263" spans="3:5" ht="12.75" customHeight="1">
      <c r="C1263" s="68"/>
      <c r="D1263" s="68"/>
      <c r="E1263" s="68"/>
    </row>
    <row r="1264" spans="3:5" ht="12.75" customHeight="1">
      <c r="C1264" s="68"/>
      <c r="D1264" s="68"/>
      <c r="E1264" s="68"/>
    </row>
    <row r="1265" spans="3:5" ht="12.75" customHeight="1">
      <c r="C1265" s="68"/>
      <c r="D1265" s="68"/>
      <c r="E1265" s="68"/>
    </row>
    <row r="1266" spans="3:5" ht="12.75" customHeight="1">
      <c r="C1266" s="68"/>
      <c r="D1266" s="68"/>
      <c r="E1266" s="68"/>
    </row>
    <row r="1267" spans="3:5" ht="12.75" customHeight="1">
      <c r="C1267" s="68"/>
      <c r="D1267" s="68"/>
      <c r="E1267" s="68"/>
    </row>
    <row r="1268" spans="3:5" ht="12.75" customHeight="1">
      <c r="C1268" s="68"/>
      <c r="D1268" s="68"/>
      <c r="E1268" s="68"/>
    </row>
    <row r="1269" spans="3:5" ht="12.75" customHeight="1">
      <c r="C1269" s="68"/>
      <c r="D1269" s="68"/>
      <c r="E1269" s="68"/>
    </row>
    <row r="1270" spans="3:5" ht="12.75" customHeight="1">
      <c r="C1270" s="68"/>
      <c r="D1270" s="68"/>
      <c r="E1270" s="68"/>
    </row>
    <row r="1271" spans="3:5" ht="12.75" customHeight="1">
      <c r="C1271" s="68"/>
      <c r="D1271" s="68"/>
      <c r="E1271" s="68"/>
    </row>
    <row r="1272" spans="3:5" ht="12.75" customHeight="1">
      <c r="C1272" s="68"/>
      <c r="D1272" s="68"/>
      <c r="E1272" s="68"/>
    </row>
    <row r="1273" spans="3:5" ht="12.75" customHeight="1">
      <c r="C1273" s="68"/>
      <c r="D1273" s="68"/>
      <c r="E1273" s="68"/>
    </row>
    <row r="1274" spans="3:5" ht="12.75" customHeight="1">
      <c r="C1274" s="68"/>
      <c r="D1274" s="68"/>
      <c r="E1274" s="68"/>
    </row>
    <row r="1275" spans="3:5" ht="12.75" customHeight="1">
      <c r="C1275" s="68"/>
      <c r="D1275" s="68"/>
      <c r="E1275" s="68"/>
    </row>
    <row r="1276" spans="3:5" ht="12.75" customHeight="1">
      <c r="C1276" s="68"/>
      <c r="D1276" s="68"/>
      <c r="E1276" s="68"/>
    </row>
    <row r="1277" spans="3:5" ht="12.75" customHeight="1">
      <c r="C1277" s="68"/>
      <c r="D1277" s="68"/>
      <c r="E1277" s="68"/>
    </row>
    <row r="1278" spans="3:5" ht="12.75" customHeight="1">
      <c r="C1278" s="68"/>
      <c r="D1278" s="68"/>
      <c r="E1278" s="68"/>
    </row>
    <row r="1279" spans="3:5" ht="12.75" customHeight="1">
      <c r="C1279" s="68"/>
      <c r="D1279" s="68"/>
      <c r="E1279" s="68"/>
    </row>
    <row r="1280" spans="3:5" ht="12.75" customHeight="1">
      <c r="C1280" s="68"/>
      <c r="D1280" s="68"/>
      <c r="E1280" s="68"/>
    </row>
    <row r="1281" spans="3:5" ht="12.75" customHeight="1">
      <c r="C1281" s="68"/>
      <c r="D1281" s="68"/>
      <c r="E1281" s="68"/>
    </row>
    <row r="1282" spans="3:5" ht="12.75" customHeight="1">
      <c r="C1282" s="68"/>
      <c r="D1282" s="68"/>
      <c r="E1282" s="68"/>
    </row>
    <row r="1283" spans="3:5" ht="12.75" customHeight="1">
      <c r="C1283" s="68"/>
      <c r="D1283" s="68"/>
      <c r="E1283" s="68"/>
    </row>
    <row r="1284" spans="3:5" ht="12.75" customHeight="1">
      <c r="C1284" s="68"/>
      <c r="D1284" s="68"/>
      <c r="E1284" s="68"/>
    </row>
    <row r="1285" spans="3:5" ht="12.75" customHeight="1">
      <c r="C1285" s="68"/>
      <c r="D1285" s="68"/>
      <c r="E1285" s="68"/>
    </row>
    <row r="1286" spans="3:5" ht="12.75" customHeight="1">
      <c r="C1286" s="68"/>
      <c r="D1286" s="68"/>
      <c r="E1286" s="68"/>
    </row>
    <row r="1287" spans="3:5" ht="12.75" customHeight="1">
      <c r="C1287" s="68"/>
      <c r="D1287" s="68"/>
      <c r="E1287" s="68"/>
    </row>
    <row r="1288" spans="3:5" ht="12.75" customHeight="1">
      <c r="C1288" s="68"/>
      <c r="D1288" s="68"/>
      <c r="E1288" s="68"/>
    </row>
    <row r="1289" spans="3:5" ht="12.75" customHeight="1">
      <c r="C1289" s="68"/>
      <c r="D1289" s="68"/>
      <c r="E1289" s="68"/>
    </row>
    <row r="1290" spans="3:5" ht="12.75" customHeight="1">
      <c r="C1290" s="68"/>
      <c r="D1290" s="68"/>
      <c r="E1290" s="68"/>
    </row>
    <row r="1291" spans="3:5" ht="12.75" customHeight="1">
      <c r="C1291" s="68"/>
      <c r="D1291" s="68"/>
      <c r="E1291" s="68"/>
    </row>
    <row r="1292" spans="3:5" ht="12.75" customHeight="1">
      <c r="C1292" s="68"/>
      <c r="D1292" s="68"/>
      <c r="E1292" s="68"/>
    </row>
    <row r="1293" spans="3:5" ht="12.75" customHeight="1">
      <c r="C1293" s="68"/>
      <c r="D1293" s="68"/>
      <c r="E1293" s="68"/>
    </row>
    <row r="1294" spans="3:5" ht="12.75" customHeight="1">
      <c r="C1294" s="68"/>
      <c r="D1294" s="68"/>
      <c r="E1294" s="68"/>
    </row>
    <row r="1295" spans="3:5" ht="12.75" customHeight="1">
      <c r="C1295" s="68"/>
      <c r="D1295" s="68"/>
      <c r="E1295" s="68"/>
    </row>
    <row r="1296" spans="3:5" ht="12.75" customHeight="1">
      <c r="C1296" s="68"/>
      <c r="D1296" s="68"/>
      <c r="E1296" s="68"/>
    </row>
    <row r="1297" spans="3:5" ht="12.75" customHeight="1">
      <c r="C1297" s="68"/>
      <c r="D1297" s="68"/>
      <c r="E1297" s="68"/>
    </row>
    <row r="1298" spans="3:5" ht="12.75" customHeight="1">
      <c r="C1298" s="68"/>
      <c r="D1298" s="68"/>
      <c r="E1298" s="68"/>
    </row>
    <row r="1299" spans="3:5" ht="12.75" customHeight="1">
      <c r="C1299" s="68"/>
      <c r="D1299" s="68"/>
      <c r="E1299" s="68"/>
    </row>
    <row r="1300" spans="3:5" ht="12.75" customHeight="1">
      <c r="C1300" s="68"/>
      <c r="D1300" s="68"/>
      <c r="E1300" s="68"/>
    </row>
    <row r="1301" spans="3:5" ht="12.75" customHeight="1">
      <c r="C1301" s="68"/>
      <c r="D1301" s="68"/>
      <c r="E1301" s="68"/>
    </row>
    <row r="1302" spans="3:5" ht="12.75" customHeight="1">
      <c r="C1302" s="68"/>
      <c r="D1302" s="68"/>
      <c r="E1302" s="68"/>
    </row>
    <row r="1303" spans="3:5" ht="12.75" customHeight="1">
      <c r="C1303" s="68"/>
      <c r="D1303" s="68"/>
      <c r="E1303" s="68"/>
    </row>
    <row r="1304" spans="3:5" ht="12.75" customHeight="1">
      <c r="C1304" s="68"/>
      <c r="D1304" s="68"/>
      <c r="E1304" s="68"/>
    </row>
    <row r="1305" spans="3:5" ht="12.75" customHeight="1">
      <c r="C1305" s="68"/>
      <c r="D1305" s="68"/>
      <c r="E1305" s="68"/>
    </row>
    <row r="1306" spans="3:5" ht="12.75" customHeight="1">
      <c r="C1306" s="68"/>
      <c r="D1306" s="68"/>
      <c r="E1306" s="68"/>
    </row>
    <row r="1307" spans="3:5" ht="12.75" customHeight="1">
      <c r="C1307" s="68"/>
      <c r="D1307" s="68"/>
      <c r="E1307" s="68"/>
    </row>
    <row r="1308" spans="3:5" ht="12.75" customHeight="1">
      <c r="C1308" s="68"/>
      <c r="D1308" s="68"/>
      <c r="E1308" s="68"/>
    </row>
    <row r="1309" spans="3:5" ht="12.75" customHeight="1">
      <c r="C1309" s="68"/>
      <c r="D1309" s="68"/>
      <c r="E1309" s="68"/>
    </row>
    <row r="1310" spans="3:5" ht="12.75" customHeight="1">
      <c r="C1310" s="68"/>
      <c r="D1310" s="68"/>
      <c r="E1310" s="68"/>
    </row>
    <row r="1311" spans="3:5" ht="12.75" customHeight="1">
      <c r="C1311" s="68"/>
      <c r="D1311" s="68"/>
      <c r="E1311" s="68"/>
    </row>
    <row r="1312" spans="3:5" ht="12.75" customHeight="1">
      <c r="C1312" s="68"/>
      <c r="D1312" s="68"/>
      <c r="E1312" s="68"/>
    </row>
    <row r="1313" spans="3:5" ht="12.75" customHeight="1">
      <c r="C1313" s="68"/>
      <c r="D1313" s="68"/>
      <c r="E1313" s="68"/>
    </row>
    <row r="1314" spans="3:5" ht="12.75" customHeight="1">
      <c r="C1314" s="68"/>
      <c r="D1314" s="68"/>
      <c r="E1314" s="68"/>
    </row>
    <row r="1315" spans="3:5" ht="12.75" customHeight="1">
      <c r="C1315" s="68"/>
      <c r="D1315" s="68"/>
      <c r="E1315" s="68"/>
    </row>
    <row r="1316" spans="3:5" ht="12.75" customHeight="1">
      <c r="C1316" s="68"/>
      <c r="D1316" s="68"/>
      <c r="E1316" s="68"/>
    </row>
    <row r="1317" spans="3:5" ht="12.75" customHeight="1">
      <c r="C1317" s="68"/>
      <c r="D1317" s="68"/>
      <c r="E1317" s="68"/>
    </row>
    <row r="1318" spans="3:5" ht="12.75" customHeight="1">
      <c r="C1318" s="68"/>
      <c r="D1318" s="68"/>
      <c r="E1318" s="68"/>
    </row>
    <row r="1319" spans="3:5" ht="12.75" customHeight="1">
      <c r="C1319" s="68"/>
      <c r="D1319" s="68"/>
      <c r="E1319" s="68"/>
    </row>
    <row r="1320" spans="3:5" ht="12.75" customHeight="1">
      <c r="C1320" s="68"/>
      <c r="D1320" s="68"/>
      <c r="E1320" s="68"/>
    </row>
    <row r="1321" spans="3:5" ht="12.75" customHeight="1">
      <c r="C1321" s="68"/>
      <c r="D1321" s="68"/>
      <c r="E1321" s="68"/>
    </row>
    <row r="1322" spans="3:5" ht="12.75" customHeight="1">
      <c r="C1322" s="68"/>
      <c r="D1322" s="68"/>
      <c r="E1322" s="68"/>
    </row>
    <row r="1323" spans="3:5" ht="12.75" customHeight="1">
      <c r="C1323" s="68"/>
      <c r="D1323" s="68"/>
      <c r="E1323" s="68"/>
    </row>
    <row r="1324" spans="3:5" ht="12.75" customHeight="1">
      <c r="C1324" s="68"/>
      <c r="D1324" s="68"/>
      <c r="E1324" s="68"/>
    </row>
    <row r="1325" spans="3:5" ht="12.75" customHeight="1">
      <c r="C1325" s="68"/>
      <c r="D1325" s="68"/>
      <c r="E1325" s="68"/>
    </row>
    <row r="1326" spans="3:5" ht="12.75" customHeight="1">
      <c r="C1326" s="68"/>
      <c r="D1326" s="68"/>
      <c r="E1326" s="68"/>
    </row>
    <row r="1327" spans="3:5" ht="12.75" customHeight="1">
      <c r="C1327" s="68"/>
      <c r="D1327" s="68"/>
      <c r="E1327" s="68"/>
    </row>
    <row r="1328" spans="3:5" ht="12.75" customHeight="1">
      <c r="C1328" s="68"/>
      <c r="D1328" s="68"/>
      <c r="E1328" s="68"/>
    </row>
    <row r="1329" spans="3:5" ht="12.75" customHeight="1">
      <c r="C1329" s="68"/>
      <c r="D1329" s="68"/>
      <c r="E1329" s="68"/>
    </row>
    <row r="1330" spans="3:5" ht="12.75" customHeight="1">
      <c r="C1330" s="68"/>
      <c r="D1330" s="68"/>
      <c r="E1330" s="68"/>
    </row>
    <row r="1331" spans="3:5" ht="12.75" customHeight="1">
      <c r="C1331" s="68"/>
      <c r="D1331" s="68"/>
      <c r="E1331" s="68"/>
    </row>
    <row r="1332" spans="3:5" ht="12.75" customHeight="1">
      <c r="C1332" s="68"/>
      <c r="D1332" s="68"/>
      <c r="E1332" s="68"/>
    </row>
    <row r="1333" spans="3:5" ht="12.75" customHeight="1">
      <c r="C1333" s="68"/>
      <c r="D1333" s="68"/>
      <c r="E1333" s="68"/>
    </row>
    <row r="1334" spans="3:5" ht="12.75" customHeight="1">
      <c r="C1334" s="68"/>
      <c r="D1334" s="68"/>
      <c r="E1334" s="68"/>
    </row>
    <row r="1335" spans="3:5" ht="12.75" customHeight="1">
      <c r="C1335" s="68"/>
      <c r="D1335" s="68"/>
      <c r="E1335" s="68"/>
    </row>
    <row r="1336" spans="3:5" ht="12.75" customHeight="1">
      <c r="C1336" s="68"/>
      <c r="D1336" s="68"/>
      <c r="E1336" s="68"/>
    </row>
    <row r="1337" spans="3:5" ht="12.75" customHeight="1">
      <c r="C1337" s="68"/>
      <c r="D1337" s="68"/>
      <c r="E1337" s="68"/>
    </row>
    <row r="1338" spans="3:5" ht="12.75" customHeight="1">
      <c r="C1338" s="68"/>
      <c r="D1338" s="68"/>
      <c r="E1338" s="68"/>
    </row>
    <row r="1339" spans="3:5" ht="12.75" customHeight="1">
      <c r="C1339" s="68"/>
      <c r="D1339" s="68"/>
      <c r="E1339" s="68"/>
    </row>
    <row r="1340" spans="3:5" ht="12.75" customHeight="1">
      <c r="C1340" s="68"/>
      <c r="D1340" s="68"/>
      <c r="E1340" s="68"/>
    </row>
    <row r="1341" spans="3:5" ht="12.75" customHeight="1">
      <c r="C1341" s="68"/>
      <c r="D1341" s="68"/>
      <c r="E1341" s="68"/>
    </row>
    <row r="1342" spans="3:5" ht="12.75" customHeight="1">
      <c r="C1342" s="68"/>
      <c r="D1342" s="68"/>
      <c r="E1342" s="68"/>
    </row>
    <row r="1343" spans="3:5" ht="12.75" customHeight="1">
      <c r="C1343" s="68"/>
      <c r="D1343" s="68"/>
      <c r="E1343" s="68"/>
    </row>
    <row r="1344" spans="3:5" ht="12.75" customHeight="1">
      <c r="C1344" s="68"/>
      <c r="D1344" s="68"/>
      <c r="E1344" s="68"/>
    </row>
    <row r="1345" spans="3:5" ht="12.75" customHeight="1">
      <c r="C1345" s="68"/>
      <c r="D1345" s="68"/>
      <c r="E1345" s="68"/>
    </row>
    <row r="1346" spans="3:5" ht="12.75" customHeight="1">
      <c r="C1346" s="68"/>
      <c r="D1346" s="68"/>
      <c r="E1346" s="68"/>
    </row>
    <row r="1347" spans="3:5" ht="12.75" customHeight="1">
      <c r="C1347" s="68"/>
      <c r="D1347" s="68"/>
      <c r="E1347" s="68"/>
    </row>
    <row r="1348" spans="3:5" ht="12.75" customHeight="1">
      <c r="C1348" s="68"/>
      <c r="D1348" s="68"/>
      <c r="E1348" s="68"/>
    </row>
    <row r="1349" spans="3:5" ht="12.75" customHeight="1">
      <c r="C1349" s="68"/>
      <c r="D1349" s="68"/>
      <c r="E1349" s="68"/>
    </row>
    <row r="1350" spans="3:5" ht="12.75" customHeight="1">
      <c r="C1350" s="68"/>
      <c r="D1350" s="68"/>
      <c r="E1350" s="68"/>
    </row>
    <row r="1351" spans="3:5">
      <c r="C1351" s="68"/>
      <c r="D1351" s="68"/>
      <c r="E1351" s="68"/>
    </row>
    <row r="1352" spans="3:5">
      <c r="C1352" s="68"/>
      <c r="D1352" s="68"/>
      <c r="E1352" s="68"/>
    </row>
    <row r="1353" spans="3:5">
      <c r="C1353" s="68"/>
      <c r="D1353" s="68"/>
      <c r="E1353" s="68"/>
    </row>
    <row r="1354" spans="3:5">
      <c r="C1354" s="68"/>
      <c r="D1354" s="68"/>
      <c r="E1354" s="68"/>
    </row>
    <row r="1355" spans="3:5">
      <c r="C1355" s="68"/>
      <c r="D1355" s="68"/>
      <c r="E1355" s="68"/>
    </row>
    <row r="1356" spans="3:5">
      <c r="C1356" s="68"/>
      <c r="D1356" s="68"/>
      <c r="E1356" s="68"/>
    </row>
    <row r="1357" spans="3:5">
      <c r="C1357" s="68"/>
      <c r="D1357" s="68"/>
      <c r="E1357" s="68"/>
    </row>
    <row r="1358" spans="3:5">
      <c r="C1358" s="68"/>
      <c r="D1358" s="68"/>
      <c r="E1358" s="68"/>
    </row>
    <row r="1359" spans="3:5">
      <c r="C1359" s="68"/>
      <c r="D1359" s="68"/>
      <c r="E1359" s="68"/>
    </row>
    <row r="1360" spans="3:5">
      <c r="C1360" s="68"/>
      <c r="D1360" s="68"/>
      <c r="E1360" s="68"/>
    </row>
    <row r="1361" spans="3:5">
      <c r="C1361" s="68"/>
      <c r="D1361" s="68"/>
      <c r="E1361" s="68"/>
    </row>
    <row r="1362" spans="3:5">
      <c r="C1362" s="68"/>
      <c r="D1362" s="68"/>
      <c r="E1362" s="68"/>
    </row>
    <row r="1363" spans="3:5">
      <c r="C1363" s="68"/>
      <c r="D1363" s="68"/>
      <c r="E1363" s="68"/>
    </row>
    <row r="1364" spans="3:5">
      <c r="C1364" s="68"/>
      <c r="D1364" s="68"/>
      <c r="E1364" s="68"/>
    </row>
    <row r="1365" spans="3:5">
      <c r="C1365" s="68"/>
      <c r="D1365" s="68"/>
      <c r="E1365" s="68"/>
    </row>
    <row r="1366" spans="3:5">
      <c r="C1366" s="68"/>
      <c r="D1366" s="68"/>
      <c r="E1366" s="68"/>
    </row>
    <row r="1367" spans="3:5">
      <c r="C1367" s="68"/>
      <c r="D1367" s="68"/>
      <c r="E1367" s="68"/>
    </row>
    <row r="1368" spans="3:5">
      <c r="C1368" s="68"/>
      <c r="D1368" s="68"/>
      <c r="E1368" s="68"/>
    </row>
    <row r="1369" spans="3:5">
      <c r="C1369" s="68"/>
      <c r="D1369" s="68"/>
      <c r="E1369" s="68"/>
    </row>
    <row r="1370" spans="3:5">
      <c r="C1370" s="68"/>
      <c r="D1370" s="68"/>
      <c r="E1370" s="68"/>
    </row>
    <row r="1371" spans="3:5">
      <c r="C1371" s="68"/>
      <c r="D1371" s="68"/>
      <c r="E1371" s="68"/>
    </row>
    <row r="1372" spans="3:5">
      <c r="C1372" s="68"/>
      <c r="D1372" s="68"/>
      <c r="E1372" s="68"/>
    </row>
    <row r="1373" spans="3:5">
      <c r="C1373" s="68"/>
      <c r="D1373" s="68"/>
      <c r="E1373" s="68"/>
    </row>
    <row r="1374" spans="3:5">
      <c r="C1374" s="68"/>
      <c r="D1374" s="68"/>
      <c r="E1374" s="68"/>
    </row>
    <row r="1375" spans="3:5">
      <c r="C1375" s="68"/>
      <c r="D1375" s="68"/>
      <c r="E1375" s="68"/>
    </row>
    <row r="1376" spans="3:5">
      <c r="C1376" s="68"/>
      <c r="D1376" s="68"/>
      <c r="E1376" s="68"/>
    </row>
    <row r="1377" spans="3:5">
      <c r="C1377" s="68"/>
      <c r="D1377" s="68"/>
      <c r="E1377" s="68"/>
    </row>
    <row r="1378" spans="3:5">
      <c r="C1378" s="68"/>
      <c r="D1378" s="68"/>
      <c r="E1378" s="68"/>
    </row>
    <row r="1379" spans="3:5">
      <c r="C1379" s="68"/>
      <c r="D1379" s="68"/>
      <c r="E1379" s="68"/>
    </row>
    <row r="1380" spans="3:5">
      <c r="C1380" s="68"/>
      <c r="D1380" s="68"/>
      <c r="E1380" s="68"/>
    </row>
    <row r="1381" spans="3:5">
      <c r="C1381" s="68"/>
      <c r="D1381" s="68"/>
      <c r="E1381" s="68"/>
    </row>
    <row r="1382" spans="3:5">
      <c r="C1382" s="68"/>
      <c r="D1382" s="68"/>
      <c r="E1382" s="68"/>
    </row>
    <row r="1383" spans="3:5">
      <c r="C1383" s="68"/>
      <c r="D1383" s="68"/>
      <c r="E1383" s="68"/>
    </row>
    <row r="1384" spans="3:5">
      <c r="C1384" s="68"/>
      <c r="D1384" s="68"/>
      <c r="E1384" s="68"/>
    </row>
    <row r="1385" spans="3:5">
      <c r="C1385" s="68"/>
      <c r="D1385" s="68"/>
      <c r="E1385" s="68"/>
    </row>
    <row r="1386" spans="3:5">
      <c r="C1386" s="68"/>
      <c r="D1386" s="68"/>
      <c r="E1386" s="68"/>
    </row>
    <row r="1387" spans="3:5">
      <c r="C1387" s="68"/>
      <c r="D1387" s="68"/>
      <c r="E1387" s="68"/>
    </row>
    <row r="1388" spans="3:5">
      <c r="C1388" s="68"/>
      <c r="D1388" s="68"/>
      <c r="E1388" s="68"/>
    </row>
    <row r="1389" spans="3:5">
      <c r="C1389" s="68"/>
      <c r="D1389" s="68"/>
      <c r="E1389" s="68"/>
    </row>
    <row r="1390" spans="3:5">
      <c r="C1390" s="68"/>
      <c r="D1390" s="68"/>
      <c r="E1390" s="68"/>
    </row>
    <row r="1391" spans="3:5">
      <c r="C1391" s="68"/>
      <c r="D1391" s="68"/>
      <c r="E1391" s="68"/>
    </row>
    <row r="1392" spans="3:5">
      <c r="C1392" s="68"/>
      <c r="D1392" s="68"/>
      <c r="E1392" s="68"/>
    </row>
    <row r="1393" spans="3:5">
      <c r="C1393" s="68"/>
      <c r="D1393" s="68"/>
      <c r="E1393" s="68"/>
    </row>
    <row r="1394" spans="3:5">
      <c r="C1394" s="68"/>
      <c r="D1394" s="68"/>
      <c r="E1394" s="68"/>
    </row>
    <row r="1395" spans="3:5">
      <c r="C1395" s="68"/>
      <c r="D1395" s="68"/>
      <c r="E1395" s="68"/>
    </row>
    <row r="1396" spans="3:5">
      <c r="C1396" s="68"/>
      <c r="D1396" s="68"/>
      <c r="E1396" s="68"/>
    </row>
    <row r="1397" spans="3:5">
      <c r="C1397" s="68"/>
      <c r="D1397" s="68"/>
      <c r="E1397" s="68"/>
    </row>
    <row r="1398" spans="3:5">
      <c r="C1398" s="68"/>
      <c r="D1398" s="68"/>
      <c r="E1398" s="68"/>
    </row>
    <row r="1399" spans="3:5">
      <c r="C1399" s="68"/>
      <c r="D1399" s="68"/>
      <c r="E1399" s="68"/>
    </row>
    <row r="1400" spans="3:5">
      <c r="C1400" s="68"/>
      <c r="D1400" s="68"/>
      <c r="E1400" s="68"/>
    </row>
    <row r="1401" spans="3:5">
      <c r="C1401" s="68"/>
      <c r="D1401" s="68"/>
      <c r="E1401" s="68"/>
    </row>
    <row r="1402" spans="3:5">
      <c r="C1402" s="68"/>
      <c r="D1402" s="68"/>
      <c r="E1402" s="68"/>
    </row>
    <row r="1403" spans="3:5">
      <c r="C1403" s="68"/>
      <c r="D1403" s="68"/>
      <c r="E1403" s="68"/>
    </row>
    <row r="1404" spans="3:5">
      <c r="C1404" s="68"/>
      <c r="D1404" s="68"/>
      <c r="E1404" s="68"/>
    </row>
    <row r="1405" spans="3:5">
      <c r="C1405" s="68"/>
      <c r="D1405" s="68"/>
      <c r="E1405" s="68"/>
    </row>
    <row r="1406" spans="3:5">
      <c r="C1406" s="68"/>
      <c r="D1406" s="68"/>
      <c r="E1406" s="68"/>
    </row>
    <row r="1407" spans="3:5">
      <c r="C1407" s="68"/>
      <c r="D1407" s="68"/>
      <c r="E1407" s="68"/>
    </row>
    <row r="1408" spans="3:5">
      <c r="C1408" s="68"/>
      <c r="D1408" s="68"/>
      <c r="E1408" s="68"/>
    </row>
    <row r="1409" spans="3:5">
      <c r="C1409" s="68"/>
      <c r="D1409" s="68"/>
      <c r="E1409" s="68"/>
    </row>
    <row r="1410" spans="3:5">
      <c r="C1410" s="68"/>
      <c r="D1410" s="68"/>
      <c r="E1410" s="68"/>
    </row>
    <row r="1411" spans="3:5">
      <c r="C1411" s="68"/>
      <c r="D1411" s="68"/>
      <c r="E1411" s="68"/>
    </row>
    <row r="1412" spans="3:5">
      <c r="C1412" s="68"/>
      <c r="D1412" s="68"/>
      <c r="E1412" s="68"/>
    </row>
    <row r="1413" spans="3:5">
      <c r="C1413" s="68"/>
      <c r="D1413" s="68"/>
      <c r="E1413" s="68"/>
    </row>
    <row r="1414" spans="3:5">
      <c r="C1414" s="68"/>
      <c r="D1414" s="68"/>
      <c r="E1414" s="68"/>
    </row>
    <row r="1415" spans="3:5">
      <c r="C1415" s="68"/>
      <c r="D1415" s="68"/>
      <c r="E1415" s="68"/>
    </row>
    <row r="1416" spans="3:5">
      <c r="C1416" s="68"/>
      <c r="D1416" s="68"/>
      <c r="E1416" s="68"/>
    </row>
    <row r="1417" spans="3:5">
      <c r="C1417" s="68"/>
      <c r="D1417" s="68"/>
      <c r="E1417" s="68"/>
    </row>
    <row r="1418" spans="3:5">
      <c r="C1418" s="68"/>
      <c r="D1418" s="68"/>
      <c r="E1418" s="68"/>
    </row>
    <row r="1419" spans="3:5">
      <c r="C1419" s="68"/>
      <c r="D1419" s="68"/>
      <c r="E1419" s="68"/>
    </row>
    <row r="1420" spans="3:5">
      <c r="C1420" s="68"/>
      <c r="D1420" s="68"/>
      <c r="E1420" s="68"/>
    </row>
    <row r="1421" spans="3:5">
      <c r="C1421" s="68"/>
      <c r="D1421" s="68"/>
      <c r="E1421" s="68"/>
    </row>
    <row r="1422" spans="3:5">
      <c r="C1422" s="68"/>
      <c r="D1422" s="68"/>
      <c r="E1422" s="68"/>
    </row>
    <row r="1423" spans="3:5">
      <c r="C1423" s="68"/>
      <c r="D1423" s="68"/>
      <c r="E1423" s="68"/>
    </row>
    <row r="1424" spans="3:5">
      <c r="C1424" s="68"/>
      <c r="D1424" s="68"/>
      <c r="E1424" s="68"/>
    </row>
    <row r="1425" spans="3:5">
      <c r="C1425" s="68"/>
      <c r="D1425" s="68"/>
      <c r="E1425" s="68"/>
    </row>
    <row r="1426" spans="3:5">
      <c r="C1426" s="68"/>
      <c r="D1426" s="68"/>
      <c r="E1426" s="68"/>
    </row>
    <row r="1427" spans="3:5">
      <c r="C1427" s="68"/>
      <c r="D1427" s="68"/>
      <c r="E1427" s="68"/>
    </row>
    <row r="1428" spans="3:5">
      <c r="C1428" s="68"/>
      <c r="D1428" s="68"/>
      <c r="E1428" s="68"/>
    </row>
    <row r="1429" spans="3:5">
      <c r="C1429" s="68"/>
      <c r="D1429" s="68"/>
      <c r="E1429" s="68"/>
    </row>
    <row r="1430" spans="3:5">
      <c r="C1430" s="68"/>
      <c r="D1430" s="68"/>
      <c r="E1430" s="68"/>
    </row>
    <row r="1431" spans="3:5">
      <c r="C1431" s="68"/>
      <c r="D1431" s="68"/>
      <c r="E1431" s="68"/>
    </row>
    <row r="1432" spans="3:5">
      <c r="C1432" s="68"/>
      <c r="D1432" s="68"/>
      <c r="E1432" s="68"/>
    </row>
    <row r="1433" spans="3:5">
      <c r="C1433" s="68"/>
      <c r="D1433" s="68"/>
      <c r="E1433" s="68"/>
    </row>
    <row r="1434" spans="3:5">
      <c r="C1434" s="68"/>
      <c r="D1434" s="68"/>
      <c r="E1434" s="68"/>
    </row>
    <row r="1435" spans="3:5">
      <c r="C1435" s="68"/>
      <c r="D1435" s="68"/>
      <c r="E1435" s="68"/>
    </row>
    <row r="1436" spans="3:5">
      <c r="C1436" s="68"/>
      <c r="D1436" s="68"/>
      <c r="E1436" s="68"/>
    </row>
    <row r="1437" spans="3:5">
      <c r="C1437" s="68"/>
      <c r="E1437" s="68"/>
    </row>
    <row r="1438" spans="3:5">
      <c r="C1438" s="68"/>
      <c r="E1438" s="68"/>
    </row>
    <row r="1439" spans="3:5">
      <c r="C1439" s="68"/>
      <c r="E1439" s="68"/>
    </row>
    <row r="1440" spans="3:5">
      <c r="C1440" s="68"/>
      <c r="E1440" s="68"/>
    </row>
    <row r="1441" spans="3:5">
      <c r="C1441" s="68"/>
      <c r="E1441" s="68"/>
    </row>
    <row r="1442" spans="3:5">
      <c r="C1442" s="68"/>
      <c r="E1442" s="68"/>
    </row>
    <row r="1443" spans="3:5">
      <c r="C1443" s="68"/>
      <c r="E1443" s="68"/>
    </row>
    <row r="1444" spans="3:5">
      <c r="C1444" s="68"/>
      <c r="E1444" s="68"/>
    </row>
    <row r="1445" spans="3:5">
      <c r="C1445" s="68"/>
      <c r="E1445" s="68"/>
    </row>
    <row r="1446" spans="3:5">
      <c r="C1446" s="68"/>
      <c r="E1446" s="68"/>
    </row>
    <row r="1447" spans="3:5">
      <c r="C1447" s="68"/>
      <c r="E1447" s="68"/>
    </row>
    <row r="1448" spans="3:5">
      <c r="C1448" s="68"/>
      <c r="E1448" s="68"/>
    </row>
    <row r="1449" spans="3:5">
      <c r="C1449" s="68"/>
      <c r="E1449" s="68"/>
    </row>
    <row r="1450" spans="3:5">
      <c r="C1450" s="68"/>
      <c r="E1450" s="68"/>
    </row>
    <row r="1451" spans="3:5">
      <c r="C1451" s="68"/>
      <c r="E1451" s="68"/>
    </row>
    <row r="1452" spans="3:5">
      <c r="C1452" s="68"/>
      <c r="E1452" s="68"/>
    </row>
    <row r="1453" spans="3:5">
      <c r="C1453" s="68"/>
      <c r="E1453" s="68"/>
    </row>
    <row r="1454" spans="3:5">
      <c r="C1454" s="68"/>
      <c r="E1454" s="68"/>
    </row>
    <row r="1455" spans="3:5">
      <c r="C1455" s="68"/>
      <c r="E1455" s="68"/>
    </row>
    <row r="1456" spans="3:5">
      <c r="C1456" s="68"/>
      <c r="E1456" s="68"/>
    </row>
    <row r="1457" spans="3:5">
      <c r="C1457" s="68"/>
      <c r="E1457" s="68"/>
    </row>
    <row r="1458" spans="3:5">
      <c r="C1458" s="68"/>
      <c r="E1458" s="68"/>
    </row>
    <row r="1459" spans="3:5">
      <c r="C1459" s="68"/>
      <c r="E1459" s="68"/>
    </row>
    <row r="1460" spans="3:5">
      <c r="C1460" s="68"/>
      <c r="E1460" s="68"/>
    </row>
    <row r="1461" spans="3:5">
      <c r="C1461" s="68"/>
      <c r="E1461" s="68"/>
    </row>
    <row r="1462" spans="3:5">
      <c r="C1462" s="68"/>
      <c r="E1462" s="68"/>
    </row>
    <row r="1463" spans="3:5">
      <c r="C1463" s="68"/>
      <c r="E1463" s="68"/>
    </row>
    <row r="1464" spans="3:5">
      <c r="C1464" s="68"/>
      <c r="E1464" s="68"/>
    </row>
    <row r="1465" spans="3:5">
      <c r="C1465" s="68"/>
      <c r="E1465" s="68"/>
    </row>
    <row r="1466" spans="3:5">
      <c r="C1466" s="68"/>
      <c r="E1466" s="68"/>
    </row>
    <row r="1467" spans="3:5">
      <c r="C1467" s="68"/>
      <c r="E1467" s="68"/>
    </row>
    <row r="1468" spans="3:5">
      <c r="C1468" s="68"/>
      <c r="E1468" s="68"/>
    </row>
    <row r="1469" spans="3:5">
      <c r="C1469" s="68"/>
      <c r="E1469" s="68"/>
    </row>
    <row r="1470" spans="3:5">
      <c r="C1470" s="68"/>
      <c r="E1470" s="68"/>
    </row>
    <row r="1471" spans="3:5">
      <c r="C1471" s="68"/>
      <c r="E1471" s="68"/>
    </row>
    <row r="1472" spans="3:5">
      <c r="C1472" s="68"/>
      <c r="E1472" s="68"/>
    </row>
    <row r="1473" spans="3:5">
      <c r="C1473" s="68"/>
      <c r="E1473" s="68"/>
    </row>
    <row r="1474" spans="3:5">
      <c r="C1474" s="68"/>
      <c r="E1474" s="68"/>
    </row>
    <row r="1475" spans="3:5">
      <c r="C1475" s="68"/>
      <c r="E1475" s="68"/>
    </row>
    <row r="1476" spans="3:5">
      <c r="C1476" s="68"/>
      <c r="E1476" s="68"/>
    </row>
    <row r="1477" spans="3:5">
      <c r="C1477" s="68"/>
      <c r="E1477" s="68"/>
    </row>
    <row r="1478" spans="3:5">
      <c r="C1478" s="68"/>
      <c r="E1478" s="68"/>
    </row>
    <row r="1479" spans="3:5">
      <c r="C1479" s="68"/>
      <c r="E1479" s="68"/>
    </row>
    <row r="1480" spans="3:5">
      <c r="C1480" s="68"/>
      <c r="E1480" s="68"/>
    </row>
    <row r="1481" spans="3:5">
      <c r="C1481" s="68"/>
      <c r="E1481" s="68"/>
    </row>
    <row r="1482" spans="3:5">
      <c r="C1482" s="68"/>
      <c r="E1482" s="68"/>
    </row>
    <row r="1483" spans="3:5">
      <c r="C1483" s="68"/>
      <c r="E1483" s="68"/>
    </row>
    <row r="1484" spans="3:5">
      <c r="C1484" s="68"/>
      <c r="E1484" s="68"/>
    </row>
    <row r="1485" spans="3:5">
      <c r="C1485" s="68"/>
      <c r="E1485" s="68"/>
    </row>
    <row r="1486" spans="3:5">
      <c r="C1486" s="68"/>
      <c r="E1486" s="68"/>
    </row>
    <row r="1487" spans="3:5">
      <c r="C1487" s="68"/>
      <c r="E1487" s="68"/>
    </row>
    <row r="1488" spans="3:5">
      <c r="C1488" s="68"/>
      <c r="E1488" s="68"/>
    </row>
    <row r="1489" spans="3:5">
      <c r="C1489" s="68"/>
      <c r="E1489" s="68"/>
    </row>
    <row r="1490" spans="3:5">
      <c r="C1490" s="68"/>
      <c r="E1490" s="68"/>
    </row>
    <row r="1491" spans="3:5">
      <c r="C1491" s="68"/>
      <c r="E1491" s="68"/>
    </row>
    <row r="1492" spans="3:5">
      <c r="C1492" s="68"/>
      <c r="E1492" s="68"/>
    </row>
    <row r="1493" spans="3:5">
      <c r="C1493" s="68"/>
      <c r="E1493" s="68"/>
    </row>
    <row r="1494" spans="3:5">
      <c r="C1494" s="68"/>
      <c r="E1494" s="68"/>
    </row>
    <row r="1495" spans="3:5">
      <c r="C1495" s="68"/>
      <c r="E1495" s="68"/>
    </row>
    <row r="1496" spans="3:5">
      <c r="C1496" s="68"/>
      <c r="E1496" s="68"/>
    </row>
    <row r="1497" spans="3:5">
      <c r="C1497" s="68"/>
      <c r="E1497" s="68"/>
    </row>
    <row r="1498" spans="3:5">
      <c r="C1498" s="68"/>
      <c r="E1498" s="68"/>
    </row>
    <row r="1499" spans="3:5">
      <c r="C1499" s="68"/>
      <c r="E1499" s="68"/>
    </row>
    <row r="1500" spans="3:5">
      <c r="C1500" s="68"/>
      <c r="E1500" s="68"/>
    </row>
    <row r="1501" spans="3:5">
      <c r="C1501" s="68"/>
      <c r="E1501" s="68"/>
    </row>
    <row r="1502" spans="3:5">
      <c r="C1502" s="68"/>
      <c r="E1502" s="68"/>
    </row>
    <row r="1503" spans="3:5">
      <c r="C1503" s="68"/>
      <c r="E1503" s="68"/>
    </row>
    <row r="1504" spans="3:5">
      <c r="C1504" s="68"/>
      <c r="E1504" s="68"/>
    </row>
    <row r="1505" spans="3:5">
      <c r="C1505" s="68"/>
      <c r="E1505" s="68"/>
    </row>
    <row r="1506" spans="3:5">
      <c r="C1506" s="68"/>
      <c r="E1506" s="68"/>
    </row>
    <row r="1507" spans="3:5">
      <c r="C1507" s="68"/>
      <c r="E1507" s="68"/>
    </row>
    <row r="1508" spans="3:5">
      <c r="C1508" s="68"/>
      <c r="E1508" s="68"/>
    </row>
    <row r="1509" spans="3:5">
      <c r="C1509" s="68"/>
      <c r="E1509" s="68"/>
    </row>
    <row r="1510" spans="3:5">
      <c r="C1510" s="68"/>
      <c r="E1510" s="68"/>
    </row>
    <row r="1511" spans="3:5">
      <c r="C1511" s="68"/>
      <c r="E1511" s="68"/>
    </row>
    <row r="1512" spans="3:5">
      <c r="C1512" s="68"/>
      <c r="E1512" s="68"/>
    </row>
    <row r="1513" spans="3:5">
      <c r="C1513" s="68"/>
      <c r="E1513" s="68"/>
    </row>
    <row r="1514" spans="3:5">
      <c r="C1514" s="68"/>
      <c r="E1514" s="68"/>
    </row>
    <row r="1515" spans="3:5">
      <c r="C1515" s="68"/>
      <c r="E1515" s="68"/>
    </row>
    <row r="1516" spans="3:5">
      <c r="C1516" s="68"/>
      <c r="E1516" s="68"/>
    </row>
    <row r="1517" spans="3:5">
      <c r="C1517" s="68"/>
      <c r="E1517" s="68"/>
    </row>
    <row r="1518" spans="3:5">
      <c r="C1518" s="68"/>
      <c r="E1518" s="68"/>
    </row>
    <row r="1519" spans="3:5">
      <c r="C1519" s="68"/>
      <c r="E1519" s="68"/>
    </row>
    <row r="1520" spans="3:5">
      <c r="C1520" s="68"/>
      <c r="E1520" s="68"/>
    </row>
    <row r="1521" spans="3:5">
      <c r="C1521" s="68"/>
      <c r="E1521" s="68"/>
    </row>
    <row r="1522" spans="3:5">
      <c r="C1522" s="68"/>
      <c r="E1522" s="68"/>
    </row>
    <row r="1523" spans="3:5">
      <c r="C1523" s="68"/>
      <c r="E1523" s="68"/>
    </row>
    <row r="1524" spans="3:5">
      <c r="C1524" s="68"/>
      <c r="E1524" s="68"/>
    </row>
    <row r="1525" spans="3:5">
      <c r="C1525" s="68"/>
      <c r="E1525" s="68"/>
    </row>
    <row r="1526" spans="3:5">
      <c r="C1526" s="68"/>
      <c r="E1526" s="68"/>
    </row>
    <row r="1527" spans="3:5">
      <c r="C1527" s="68"/>
      <c r="E1527" s="68"/>
    </row>
    <row r="1528" spans="3:5">
      <c r="C1528" s="68"/>
      <c r="E1528" s="68"/>
    </row>
    <row r="1529" spans="3:5">
      <c r="C1529" s="68"/>
      <c r="E1529" s="68"/>
    </row>
    <row r="1530" spans="3:5">
      <c r="C1530" s="68"/>
      <c r="E1530" s="68"/>
    </row>
    <row r="1531" spans="3:5">
      <c r="C1531" s="68"/>
      <c r="E1531" s="68"/>
    </row>
    <row r="1532" spans="3:5">
      <c r="C1532" s="68"/>
      <c r="E1532" s="68"/>
    </row>
    <row r="1533" spans="3:5">
      <c r="C1533" s="68"/>
      <c r="E1533" s="68"/>
    </row>
    <row r="1534" spans="3:5">
      <c r="C1534" s="68"/>
      <c r="E1534" s="68"/>
    </row>
    <row r="1535" spans="3:5">
      <c r="C1535" s="68"/>
      <c r="E1535" s="68"/>
    </row>
    <row r="1536" spans="3:5">
      <c r="C1536" s="68"/>
      <c r="E1536" s="68"/>
    </row>
    <row r="1537" spans="3:5">
      <c r="C1537" s="68"/>
      <c r="E1537" s="68"/>
    </row>
    <row r="1538" spans="3:5">
      <c r="C1538" s="68"/>
      <c r="E1538" s="68"/>
    </row>
    <row r="1539" spans="3:5">
      <c r="C1539" s="68"/>
      <c r="E1539" s="68"/>
    </row>
    <row r="1540" spans="3:5">
      <c r="C1540" s="68"/>
      <c r="E1540" s="68"/>
    </row>
    <row r="1541" spans="3:5">
      <c r="C1541" s="68"/>
      <c r="E1541" s="68"/>
    </row>
    <row r="1542" spans="3:5">
      <c r="C1542" s="68"/>
      <c r="E1542" s="68"/>
    </row>
    <row r="1543" spans="3:5">
      <c r="C1543" s="68"/>
      <c r="E1543" s="68"/>
    </row>
    <row r="1544" spans="3:5">
      <c r="C1544" s="68"/>
      <c r="E1544" s="68"/>
    </row>
    <row r="1545" spans="3:5">
      <c r="C1545" s="68"/>
      <c r="E1545" s="68"/>
    </row>
    <row r="1546" spans="3:5">
      <c r="C1546" s="68"/>
      <c r="E1546" s="68"/>
    </row>
    <row r="1547" spans="3:5">
      <c r="C1547" s="68"/>
      <c r="E1547" s="68"/>
    </row>
    <row r="1548" spans="3:5">
      <c r="C1548" s="68"/>
      <c r="E1548" s="68"/>
    </row>
    <row r="1549" spans="3:5">
      <c r="C1549" s="68"/>
      <c r="E1549" s="68"/>
    </row>
    <row r="1550" spans="3:5">
      <c r="C1550" s="68"/>
      <c r="E1550" s="68"/>
    </row>
    <row r="1551" spans="3:5">
      <c r="C1551" s="68"/>
      <c r="E1551" s="68"/>
    </row>
    <row r="1552" spans="3:5">
      <c r="C1552" s="68"/>
      <c r="E1552" s="68"/>
    </row>
    <row r="1553" spans="3:5">
      <c r="C1553" s="68"/>
      <c r="E1553" s="68"/>
    </row>
    <row r="1554" spans="3:5">
      <c r="C1554" s="68"/>
      <c r="E1554" s="68"/>
    </row>
    <row r="1555" spans="3:5">
      <c r="C1555" s="68"/>
      <c r="E1555" s="68"/>
    </row>
    <row r="1556" spans="3:5">
      <c r="C1556" s="68"/>
      <c r="E1556" s="68"/>
    </row>
    <row r="1557" spans="3:5">
      <c r="C1557" s="68"/>
      <c r="E1557" s="68"/>
    </row>
    <row r="1558" spans="3:5">
      <c r="C1558" s="68"/>
      <c r="E1558" s="68"/>
    </row>
    <row r="1559" spans="3:5">
      <c r="C1559" s="68"/>
      <c r="E1559" s="68"/>
    </row>
    <row r="1560" spans="3:5">
      <c r="C1560" s="68"/>
      <c r="E1560" s="68"/>
    </row>
    <row r="1561" spans="3:5">
      <c r="C1561" s="68"/>
      <c r="E1561" s="68"/>
    </row>
    <row r="1562" spans="3:5">
      <c r="C1562" s="68"/>
      <c r="E1562" s="68"/>
    </row>
    <row r="1563" spans="3:5">
      <c r="C1563" s="68"/>
      <c r="E1563" s="68"/>
    </row>
    <row r="1564" spans="3:5">
      <c r="C1564" s="68"/>
      <c r="E1564" s="68"/>
    </row>
    <row r="1565" spans="3:5">
      <c r="C1565" s="68"/>
      <c r="E1565" s="68"/>
    </row>
    <row r="1566" spans="3:5">
      <c r="C1566" s="68"/>
      <c r="E1566" s="68"/>
    </row>
    <row r="1567" spans="3:5">
      <c r="C1567" s="68"/>
      <c r="E1567" s="68"/>
    </row>
    <row r="1568" spans="3:5">
      <c r="C1568" s="68"/>
      <c r="E1568" s="68"/>
    </row>
    <row r="1569" spans="3:5">
      <c r="C1569" s="68"/>
      <c r="E1569" s="68"/>
    </row>
    <row r="1570" spans="3:5">
      <c r="C1570" s="68"/>
      <c r="E1570" s="68"/>
    </row>
    <row r="1571" spans="3:5">
      <c r="C1571" s="68"/>
      <c r="E1571" s="68"/>
    </row>
    <row r="1572" spans="3:5">
      <c r="C1572" s="68"/>
      <c r="E1572" s="68"/>
    </row>
    <row r="1573" spans="3:5">
      <c r="C1573" s="68"/>
      <c r="E1573" s="68"/>
    </row>
    <row r="1574" spans="3:5">
      <c r="C1574" s="68"/>
      <c r="E1574" s="68"/>
    </row>
    <row r="1575" spans="3:5">
      <c r="C1575" s="68"/>
      <c r="E1575" s="68"/>
    </row>
    <row r="1576" spans="3:5">
      <c r="C1576" s="68"/>
      <c r="E1576" s="68"/>
    </row>
    <row r="1577" spans="3:5">
      <c r="C1577" s="68"/>
      <c r="E1577" s="68"/>
    </row>
    <row r="1578" spans="3:5">
      <c r="C1578" s="68"/>
      <c r="E1578" s="68"/>
    </row>
    <row r="1579" spans="3:5">
      <c r="C1579" s="68"/>
      <c r="E1579" s="68"/>
    </row>
    <row r="1580" spans="3:5">
      <c r="C1580" s="68"/>
      <c r="E1580" s="68"/>
    </row>
    <row r="1581" spans="3:5">
      <c r="C1581" s="68"/>
      <c r="E1581" s="68"/>
    </row>
    <row r="1582" spans="3:5">
      <c r="C1582" s="68"/>
      <c r="E1582" s="68"/>
    </row>
    <row r="1583" spans="3:5">
      <c r="C1583" s="68"/>
      <c r="E1583" s="68"/>
    </row>
    <row r="1584" spans="3:5">
      <c r="C1584" s="68"/>
      <c r="E1584" s="68"/>
    </row>
    <row r="1585" spans="3:5">
      <c r="C1585" s="68"/>
      <c r="E1585" s="68"/>
    </row>
    <row r="1586" spans="3:5">
      <c r="C1586" s="68"/>
      <c r="E1586" s="68"/>
    </row>
    <row r="1587" spans="3:5">
      <c r="C1587" s="68"/>
      <c r="E1587" s="68"/>
    </row>
    <row r="1588" spans="3:5">
      <c r="C1588" s="68"/>
      <c r="E1588" s="68"/>
    </row>
    <row r="1589" spans="3:5">
      <c r="C1589" s="68"/>
      <c r="E1589" s="68"/>
    </row>
    <row r="1590" spans="3:5">
      <c r="C1590" s="68"/>
      <c r="E1590" s="68"/>
    </row>
    <row r="1591" spans="3:5">
      <c r="C1591" s="68"/>
      <c r="E1591" s="68"/>
    </row>
    <row r="1592" spans="3:5">
      <c r="C1592" s="68"/>
      <c r="E1592" s="68"/>
    </row>
    <row r="1593" spans="3:5">
      <c r="C1593" s="68"/>
      <c r="E1593" s="68"/>
    </row>
    <row r="1594" spans="3:5">
      <c r="C1594" s="68"/>
      <c r="E1594" s="68"/>
    </row>
    <row r="1595" spans="3:5">
      <c r="C1595" s="68"/>
      <c r="E1595" s="68"/>
    </row>
    <row r="1596" spans="3:5">
      <c r="C1596" s="68"/>
      <c r="E1596" s="68"/>
    </row>
    <row r="1597" spans="3:5">
      <c r="C1597" s="68"/>
      <c r="E1597" s="68"/>
    </row>
    <row r="1598" spans="3:5">
      <c r="C1598" s="68"/>
      <c r="E1598" s="68"/>
    </row>
    <row r="1599" spans="3:5">
      <c r="C1599" s="68"/>
      <c r="E1599" s="68"/>
    </row>
    <row r="1600" spans="3:5">
      <c r="C1600" s="68"/>
      <c r="E1600" s="68"/>
    </row>
    <row r="1601" spans="3:5">
      <c r="C1601" s="68"/>
      <c r="E1601" s="68"/>
    </row>
    <row r="1602" spans="3:5">
      <c r="C1602" s="68"/>
      <c r="E1602" s="68"/>
    </row>
    <row r="1603" spans="3:5">
      <c r="C1603" s="68"/>
      <c r="E1603" s="68"/>
    </row>
    <row r="1604" spans="3:5">
      <c r="C1604" s="68"/>
      <c r="E1604" s="68"/>
    </row>
    <row r="1605" spans="3:5">
      <c r="C1605" s="68"/>
      <c r="E1605" s="68"/>
    </row>
    <row r="1606" spans="3:5">
      <c r="C1606" s="68"/>
      <c r="E1606" s="68"/>
    </row>
    <row r="1607" spans="3:5">
      <c r="C1607" s="68"/>
      <c r="E1607" s="68"/>
    </row>
    <row r="1608" spans="3:5">
      <c r="C1608" s="68"/>
      <c r="E1608" s="68"/>
    </row>
    <row r="1609" spans="3:5">
      <c r="C1609" s="68"/>
      <c r="E1609" s="68"/>
    </row>
    <row r="1610" spans="3:5">
      <c r="C1610" s="68"/>
      <c r="E1610" s="68"/>
    </row>
    <row r="1611" spans="3:5">
      <c r="C1611" s="68"/>
      <c r="E1611" s="68"/>
    </row>
    <row r="1612" spans="3:5">
      <c r="C1612" s="68"/>
      <c r="E1612" s="68"/>
    </row>
    <row r="1613" spans="3:5">
      <c r="C1613" s="68"/>
      <c r="E1613" s="68"/>
    </row>
    <row r="1614" spans="3:5">
      <c r="C1614" s="68"/>
      <c r="E1614" s="68"/>
    </row>
    <row r="1615" spans="3:5">
      <c r="C1615" s="68"/>
      <c r="E1615" s="68"/>
    </row>
    <row r="1616" spans="3:5">
      <c r="C1616" s="68"/>
      <c r="E1616" s="68"/>
    </row>
    <row r="1617" spans="3:5">
      <c r="C1617" s="68"/>
      <c r="E1617" s="68"/>
    </row>
    <row r="1618" spans="3:5">
      <c r="C1618" s="68"/>
      <c r="E1618" s="68"/>
    </row>
    <row r="1619" spans="3:5">
      <c r="C1619" s="68"/>
      <c r="E1619" s="68"/>
    </row>
    <row r="1620" spans="3:5">
      <c r="C1620" s="68"/>
      <c r="E1620" s="68"/>
    </row>
    <row r="1621" spans="3:5">
      <c r="C1621" s="68"/>
      <c r="E1621" s="68"/>
    </row>
    <row r="1622" spans="3:5">
      <c r="C1622" s="68"/>
      <c r="E1622" s="68"/>
    </row>
    <row r="1623" spans="3:5">
      <c r="C1623" s="68"/>
      <c r="E1623" s="68"/>
    </row>
    <row r="1624" spans="3:5">
      <c r="C1624" s="68"/>
      <c r="E1624" s="68"/>
    </row>
    <row r="1625" spans="3:5">
      <c r="C1625" s="68"/>
      <c r="E1625" s="68"/>
    </row>
    <row r="1626" spans="3:5">
      <c r="C1626" s="68"/>
      <c r="E1626" s="68"/>
    </row>
    <row r="1627" spans="3:5">
      <c r="C1627" s="68"/>
      <c r="E1627" s="68"/>
    </row>
    <row r="1628" spans="3:5">
      <c r="C1628" s="68"/>
      <c r="E1628" s="68"/>
    </row>
    <row r="1629" spans="3:5">
      <c r="C1629" s="68"/>
      <c r="E1629" s="68"/>
    </row>
    <row r="1630" spans="3:5">
      <c r="C1630" s="68"/>
      <c r="E1630" s="68"/>
    </row>
    <row r="1631" spans="3:5">
      <c r="C1631" s="68"/>
      <c r="E1631" s="68"/>
    </row>
    <row r="1632" spans="3:5">
      <c r="C1632" s="68"/>
      <c r="E1632" s="68"/>
    </row>
    <row r="1633" spans="3:5">
      <c r="C1633" s="68"/>
      <c r="E1633" s="68"/>
    </row>
    <row r="1634" spans="3:5">
      <c r="C1634" s="68"/>
      <c r="E1634" s="68"/>
    </row>
    <row r="1635" spans="3:5">
      <c r="C1635" s="68"/>
      <c r="E1635" s="68"/>
    </row>
    <row r="1636" spans="3:5">
      <c r="C1636" s="68"/>
      <c r="E1636" s="68"/>
    </row>
    <row r="1637" spans="3:5">
      <c r="E1637" s="68"/>
    </row>
    <row r="1638" spans="3:5">
      <c r="E1638" s="68"/>
    </row>
    <row r="1639" spans="3:5">
      <c r="E1639" s="68"/>
    </row>
    <row r="1640" spans="3:5">
      <c r="E1640" s="68"/>
    </row>
    <row r="1641" spans="3:5">
      <c r="E1641" s="68"/>
    </row>
    <row r="1642" spans="3:5">
      <c r="E1642" s="68"/>
    </row>
    <row r="1643" spans="3:5">
      <c r="E1643" s="68"/>
    </row>
    <row r="1644" spans="3:5">
      <c r="E1644" s="68"/>
    </row>
    <row r="1645" spans="3:5">
      <c r="E1645" s="68"/>
    </row>
    <row r="1646" spans="3:5">
      <c r="E1646" s="68"/>
    </row>
    <row r="1647" spans="3:5">
      <c r="E1647" s="68"/>
    </row>
    <row r="1648" spans="3:5">
      <c r="E1648" s="68"/>
    </row>
    <row r="1649" spans="5:5">
      <c r="E1649" s="68"/>
    </row>
    <row r="1650" spans="5:5">
      <c r="E1650" s="68"/>
    </row>
    <row r="1651" spans="5:5">
      <c r="E1651" s="68"/>
    </row>
    <row r="1652" spans="5:5">
      <c r="E1652" s="68"/>
    </row>
    <row r="1653" spans="5:5">
      <c r="E1653" s="68"/>
    </row>
    <row r="1654" spans="5:5">
      <c r="E1654" s="68"/>
    </row>
    <row r="1655" spans="5:5">
      <c r="E1655" s="68"/>
    </row>
    <row r="1656" spans="5:5">
      <c r="E1656" s="68"/>
    </row>
    <row r="1657" spans="5:5">
      <c r="E1657" s="68"/>
    </row>
    <row r="1658" spans="5:5">
      <c r="E1658" s="68"/>
    </row>
    <row r="1659" spans="5:5">
      <c r="E1659" s="68"/>
    </row>
    <row r="1660" spans="5:5">
      <c r="E1660" s="68"/>
    </row>
    <row r="1661" spans="5:5">
      <c r="E1661" s="68"/>
    </row>
    <row r="1662" spans="5:5">
      <c r="E1662" s="68"/>
    </row>
    <row r="1663" spans="5:5">
      <c r="E1663" s="68"/>
    </row>
    <row r="1664" spans="5:5">
      <c r="E1664" s="68"/>
    </row>
    <row r="1665" spans="5:5">
      <c r="E1665" s="68"/>
    </row>
    <row r="1666" spans="5:5">
      <c r="E1666" s="68"/>
    </row>
    <row r="1667" spans="5:5">
      <c r="E1667" s="68"/>
    </row>
    <row r="1668" spans="5:5">
      <c r="E1668" s="68"/>
    </row>
    <row r="1669" spans="5:5">
      <c r="E1669" s="68"/>
    </row>
    <row r="1670" spans="5:5">
      <c r="E1670" s="68"/>
    </row>
    <row r="1671" spans="5:5">
      <c r="E1671" s="68"/>
    </row>
    <row r="1672" spans="5:5">
      <c r="E1672" s="68"/>
    </row>
    <row r="1673" spans="5:5">
      <c r="E1673" s="68"/>
    </row>
    <row r="1674" spans="5:5">
      <c r="E1674" s="68"/>
    </row>
    <row r="1675" spans="5:5">
      <c r="E1675" s="68"/>
    </row>
    <row r="1676" spans="5:5">
      <c r="E1676" s="68"/>
    </row>
    <row r="1677" spans="5:5">
      <c r="E1677" s="68"/>
    </row>
    <row r="1678" spans="5:5">
      <c r="E1678" s="68"/>
    </row>
    <row r="1679" spans="5:5">
      <c r="E1679" s="68"/>
    </row>
    <row r="1680" spans="5:5">
      <c r="E1680" s="68"/>
    </row>
    <row r="1681" spans="5:5">
      <c r="E1681" s="68"/>
    </row>
    <row r="1682" spans="5:5">
      <c r="E1682" s="68"/>
    </row>
    <row r="1683" spans="5:5">
      <c r="E1683" s="68"/>
    </row>
    <row r="1684" spans="5:5">
      <c r="E1684" s="68"/>
    </row>
    <row r="1685" spans="5:5">
      <c r="E1685" s="68"/>
    </row>
    <row r="1686" spans="5:5">
      <c r="E1686" s="68"/>
    </row>
    <row r="1687" spans="5:5">
      <c r="E1687" s="68"/>
    </row>
    <row r="1688" spans="5:5">
      <c r="E1688" s="68"/>
    </row>
    <row r="1689" spans="5:5">
      <c r="E1689" s="68"/>
    </row>
    <row r="1690" spans="5:5">
      <c r="E1690" s="68"/>
    </row>
    <row r="1691" spans="5:5">
      <c r="E1691" s="68"/>
    </row>
    <row r="1692" spans="5:5">
      <c r="E1692" s="68"/>
    </row>
    <row r="1693" spans="5:5">
      <c r="E1693" s="68"/>
    </row>
    <row r="1694" spans="5:5">
      <c r="E1694" s="68"/>
    </row>
    <row r="1695" spans="5:5">
      <c r="E1695" s="68"/>
    </row>
    <row r="1696" spans="5:5">
      <c r="E1696" s="68"/>
    </row>
    <row r="1697" spans="5:5">
      <c r="E1697" s="68"/>
    </row>
    <row r="1698" spans="5:5">
      <c r="E1698" s="68"/>
    </row>
    <row r="1699" spans="5:5">
      <c r="E1699" s="68"/>
    </row>
    <row r="1700" spans="5:5">
      <c r="E1700" s="68"/>
    </row>
    <row r="1701" spans="5:5">
      <c r="E1701" s="68"/>
    </row>
    <row r="1702" spans="5:5">
      <c r="E1702" s="68"/>
    </row>
    <row r="1703" spans="5:5">
      <c r="E1703" s="68"/>
    </row>
    <row r="1704" spans="5:5">
      <c r="E1704" s="68"/>
    </row>
    <row r="1705" spans="5:5">
      <c r="E1705" s="68"/>
    </row>
    <row r="1706" spans="5:5">
      <c r="E1706" s="68"/>
    </row>
    <row r="1707" spans="5:5">
      <c r="E1707" s="68"/>
    </row>
    <row r="1708" spans="5:5">
      <c r="E1708" s="68"/>
    </row>
    <row r="1709" spans="5:5">
      <c r="E1709" s="68"/>
    </row>
    <row r="1710" spans="5:5">
      <c r="E1710" s="68"/>
    </row>
    <row r="1711" spans="5:5">
      <c r="E1711" s="68"/>
    </row>
    <row r="1712" spans="5:5">
      <c r="E1712" s="68"/>
    </row>
    <row r="1713" spans="5:5">
      <c r="E1713" s="68"/>
    </row>
    <row r="1714" spans="5:5">
      <c r="E1714" s="68"/>
    </row>
    <row r="1715" spans="5:5">
      <c r="E1715" s="68"/>
    </row>
    <row r="1716" spans="5:5">
      <c r="E1716" s="68"/>
    </row>
    <row r="1717" spans="5:5">
      <c r="E1717" s="68"/>
    </row>
    <row r="1718" spans="5:5">
      <c r="E1718" s="68"/>
    </row>
    <row r="1719" spans="5:5">
      <c r="E1719" s="68"/>
    </row>
    <row r="1720" spans="5:5">
      <c r="E1720" s="68"/>
    </row>
    <row r="1721" spans="5:5">
      <c r="E1721" s="68"/>
    </row>
    <row r="1722" spans="5:5">
      <c r="E1722" s="68"/>
    </row>
    <row r="1723" spans="5:5">
      <c r="E1723" s="68"/>
    </row>
    <row r="1724" spans="5:5">
      <c r="E1724" s="68"/>
    </row>
    <row r="1725" spans="5:5">
      <c r="E1725" s="68"/>
    </row>
    <row r="1726" spans="5:5">
      <c r="E1726" s="68"/>
    </row>
    <row r="1727" spans="5:5">
      <c r="E1727" s="68"/>
    </row>
    <row r="1728" spans="5:5">
      <c r="E1728" s="68"/>
    </row>
    <row r="1729" spans="5:5">
      <c r="E1729" s="68"/>
    </row>
    <row r="1730" spans="5:5">
      <c r="E1730" s="68"/>
    </row>
    <row r="1731" spans="5:5">
      <c r="E1731" s="68"/>
    </row>
    <row r="1732" spans="5:5">
      <c r="E1732" s="68"/>
    </row>
    <row r="1733" spans="5:5">
      <c r="E1733" s="68"/>
    </row>
    <row r="1734" spans="5:5">
      <c r="E1734" s="68"/>
    </row>
    <row r="1735" spans="5:5">
      <c r="E1735" s="68"/>
    </row>
    <row r="1736" spans="5:5">
      <c r="E1736" s="68"/>
    </row>
    <row r="1737" spans="5:5">
      <c r="E1737" s="68"/>
    </row>
    <row r="1738" spans="5:5">
      <c r="E1738" s="68"/>
    </row>
    <row r="1739" spans="5:5">
      <c r="E1739" s="68"/>
    </row>
    <row r="1740" spans="5:5">
      <c r="E1740" s="68"/>
    </row>
    <row r="1741" spans="5:5">
      <c r="E1741" s="68"/>
    </row>
    <row r="1742" spans="5:5">
      <c r="E1742" s="68"/>
    </row>
    <row r="1743" spans="5:5">
      <c r="E1743" s="68"/>
    </row>
    <row r="1744" spans="5:5">
      <c r="E1744" s="68"/>
    </row>
    <row r="1745" spans="5:5">
      <c r="E1745" s="68"/>
    </row>
    <row r="1746" spans="5:5">
      <c r="E1746" s="68"/>
    </row>
    <row r="1747" spans="5:5">
      <c r="E1747" s="68"/>
    </row>
    <row r="1748" spans="5:5">
      <c r="E1748" s="68"/>
    </row>
    <row r="1749" spans="5:5">
      <c r="E1749" s="68"/>
    </row>
    <row r="1750" spans="5:5">
      <c r="E1750" s="68"/>
    </row>
    <row r="1751" spans="5:5">
      <c r="E1751" s="68"/>
    </row>
    <row r="1752" spans="5:5">
      <c r="E1752" s="68"/>
    </row>
    <row r="1753" spans="5:5">
      <c r="E1753" s="68"/>
    </row>
    <row r="1754" spans="5:5">
      <c r="E1754" s="68"/>
    </row>
    <row r="1755" spans="5:5">
      <c r="E1755" s="68"/>
    </row>
    <row r="1756" spans="5:5">
      <c r="E1756" s="68"/>
    </row>
    <row r="1757" spans="5:5">
      <c r="E1757" s="68"/>
    </row>
    <row r="1758" spans="5:5">
      <c r="E1758" s="68"/>
    </row>
    <row r="1759" spans="5:5">
      <c r="E1759" s="68"/>
    </row>
    <row r="1760" spans="5:5">
      <c r="E1760" s="68"/>
    </row>
    <row r="1761" spans="5:5">
      <c r="E1761" s="68"/>
    </row>
    <row r="1762" spans="5:5">
      <c r="E1762" s="68"/>
    </row>
    <row r="1763" spans="5:5">
      <c r="E1763" s="68"/>
    </row>
    <row r="1764" spans="5:5">
      <c r="E1764" s="68"/>
    </row>
    <row r="1765" spans="5:5">
      <c r="E1765" s="68"/>
    </row>
    <row r="1766" spans="5:5">
      <c r="E1766" s="68"/>
    </row>
    <row r="1767" spans="5:5">
      <c r="E1767" s="68"/>
    </row>
    <row r="1768" spans="5:5">
      <c r="E1768" s="68"/>
    </row>
    <row r="1769" spans="5:5">
      <c r="E1769" s="68"/>
    </row>
    <row r="1770" spans="5:5">
      <c r="E1770" s="68"/>
    </row>
    <row r="1771" spans="5:5">
      <c r="E1771" s="68"/>
    </row>
    <row r="1772" spans="5:5">
      <c r="E1772" s="68"/>
    </row>
    <row r="1773" spans="5:5">
      <c r="E1773" s="68"/>
    </row>
    <row r="1774" spans="5:5">
      <c r="E1774" s="68"/>
    </row>
    <row r="1775" spans="5:5">
      <c r="E1775" s="68"/>
    </row>
    <row r="1776" spans="5:5">
      <c r="E1776" s="68"/>
    </row>
    <row r="1777" spans="5:5">
      <c r="E1777" s="68"/>
    </row>
    <row r="1778" spans="5:5">
      <c r="E1778" s="68"/>
    </row>
    <row r="1779" spans="5:5">
      <c r="E1779" s="68"/>
    </row>
    <row r="1780" spans="5:5">
      <c r="E1780" s="68"/>
    </row>
    <row r="1781" spans="5:5">
      <c r="E1781" s="68"/>
    </row>
    <row r="1782" spans="5:5">
      <c r="E1782" s="68"/>
    </row>
    <row r="1783" spans="5:5">
      <c r="E1783" s="68"/>
    </row>
    <row r="1784" spans="5:5">
      <c r="E1784" s="68"/>
    </row>
    <row r="1785" spans="5:5">
      <c r="E1785" s="68"/>
    </row>
    <row r="1786" spans="5:5">
      <c r="E1786" s="68"/>
    </row>
    <row r="1787" spans="5:5">
      <c r="E1787" s="68"/>
    </row>
    <row r="1788" spans="5:5">
      <c r="E1788" s="68"/>
    </row>
    <row r="1789" spans="5:5">
      <c r="E1789" s="68"/>
    </row>
    <row r="1790" spans="5:5">
      <c r="E1790" s="68"/>
    </row>
    <row r="1791" spans="5:5">
      <c r="E1791" s="68"/>
    </row>
    <row r="1792" spans="5:5">
      <c r="E1792" s="68"/>
    </row>
    <row r="1793" spans="5:5">
      <c r="E1793" s="68"/>
    </row>
    <row r="1794" spans="5:5">
      <c r="E1794" s="68"/>
    </row>
    <row r="1795" spans="5:5">
      <c r="E1795" s="68"/>
    </row>
    <row r="1796" spans="5:5">
      <c r="E1796" s="68"/>
    </row>
    <row r="1797" spans="5:5">
      <c r="E1797" s="68"/>
    </row>
    <row r="1798" spans="5:5">
      <c r="E1798" s="68"/>
    </row>
    <row r="1799" spans="5:5">
      <c r="E1799" s="68"/>
    </row>
    <row r="1800" spans="5:5">
      <c r="E1800" s="68"/>
    </row>
    <row r="1801" spans="5:5">
      <c r="E1801" s="68"/>
    </row>
    <row r="1802" spans="5:5">
      <c r="E1802" s="68"/>
    </row>
    <row r="1803" spans="5:5">
      <c r="E1803" s="68"/>
    </row>
    <row r="1804" spans="5:5">
      <c r="E1804" s="68"/>
    </row>
    <row r="1805" spans="5:5">
      <c r="E1805" s="68"/>
    </row>
    <row r="1806" spans="5:5">
      <c r="E1806" s="68"/>
    </row>
    <row r="1807" spans="5:5">
      <c r="E1807" s="68"/>
    </row>
    <row r="1808" spans="5:5">
      <c r="E1808" s="68"/>
    </row>
    <row r="1809" spans="5:5">
      <c r="E1809" s="68"/>
    </row>
    <row r="1810" spans="5:5">
      <c r="E1810" s="68"/>
    </row>
    <row r="1811" spans="5:5">
      <c r="E1811" s="68"/>
    </row>
    <row r="1812" spans="5:5">
      <c r="E1812" s="68"/>
    </row>
    <row r="1813" spans="5:5">
      <c r="E1813" s="68"/>
    </row>
    <row r="1814" spans="5:5">
      <c r="E1814" s="68"/>
    </row>
    <row r="1815" spans="5:5">
      <c r="E1815" s="68"/>
    </row>
    <row r="1816" spans="5:5">
      <c r="E1816" s="68"/>
    </row>
    <row r="1817" spans="5:5">
      <c r="E1817" s="68"/>
    </row>
    <row r="1818" spans="5:5">
      <c r="E1818" s="68"/>
    </row>
    <row r="1819" spans="5:5">
      <c r="E1819" s="68"/>
    </row>
    <row r="1820" spans="5:5">
      <c r="E1820" s="68"/>
    </row>
    <row r="1821" spans="5:5">
      <c r="E1821" s="68"/>
    </row>
    <row r="1822" spans="5:5">
      <c r="E1822" s="68"/>
    </row>
    <row r="1823" spans="5:5">
      <c r="E1823" s="68"/>
    </row>
    <row r="1824" spans="5:5">
      <c r="E1824" s="68"/>
    </row>
    <row r="1825" spans="5:5">
      <c r="E1825" s="68"/>
    </row>
    <row r="1826" spans="5:5">
      <c r="E1826" s="68"/>
    </row>
    <row r="1827" spans="5:5">
      <c r="E1827" s="68"/>
    </row>
    <row r="1828" spans="5:5">
      <c r="E1828" s="68"/>
    </row>
    <row r="1829" spans="5:5">
      <c r="E1829" s="68"/>
    </row>
    <row r="1830" spans="5:5">
      <c r="E1830" s="68"/>
    </row>
    <row r="1831" spans="5:5">
      <c r="E1831" s="68"/>
    </row>
    <row r="1832" spans="5:5">
      <c r="E1832" s="68"/>
    </row>
    <row r="1833" spans="5:5">
      <c r="E1833" s="68"/>
    </row>
    <row r="1834" spans="5:5">
      <c r="E1834" s="68"/>
    </row>
    <row r="1835" spans="5:5">
      <c r="E1835" s="68"/>
    </row>
    <row r="1836" spans="5:5">
      <c r="E1836" s="68"/>
    </row>
    <row r="1837" spans="5:5">
      <c r="E1837" s="68"/>
    </row>
    <row r="1838" spans="5:5">
      <c r="E1838" s="68"/>
    </row>
    <row r="1839" spans="5:5">
      <c r="E1839" s="68"/>
    </row>
    <row r="1840" spans="5:5">
      <c r="E1840" s="68"/>
    </row>
    <row r="1841" spans="5:5">
      <c r="E1841" s="68"/>
    </row>
    <row r="1842" spans="5:5">
      <c r="E1842" s="68"/>
    </row>
    <row r="1843" spans="5:5">
      <c r="E1843" s="68"/>
    </row>
    <row r="1844" spans="5:5">
      <c r="E1844" s="68"/>
    </row>
    <row r="1845" spans="5:5">
      <c r="E1845" s="68"/>
    </row>
    <row r="1846" spans="5:5">
      <c r="E1846" s="68"/>
    </row>
    <row r="1847" spans="5:5">
      <c r="E1847" s="68"/>
    </row>
    <row r="1848" spans="5:5">
      <c r="E1848" s="68"/>
    </row>
    <row r="1849" spans="5:5">
      <c r="E1849" s="68"/>
    </row>
    <row r="1850" spans="5:5">
      <c r="E1850" s="68"/>
    </row>
    <row r="1851" spans="5:5">
      <c r="E1851" s="68"/>
    </row>
    <row r="1852" spans="5:5">
      <c r="E1852" s="68"/>
    </row>
    <row r="1853" spans="5:5">
      <c r="E1853" s="68"/>
    </row>
    <row r="1854" spans="5:5">
      <c r="E1854" s="68"/>
    </row>
    <row r="1855" spans="5:5">
      <c r="E1855" s="68"/>
    </row>
    <row r="1856" spans="5:5">
      <c r="E1856" s="68"/>
    </row>
    <row r="1857" spans="5:5">
      <c r="E1857" s="68"/>
    </row>
    <row r="1858" spans="5:5">
      <c r="E1858" s="68"/>
    </row>
    <row r="1859" spans="5:5">
      <c r="E1859" s="68"/>
    </row>
    <row r="1860" spans="5:5">
      <c r="E1860" s="68"/>
    </row>
    <row r="1861" spans="5:5">
      <c r="E1861" s="68"/>
    </row>
    <row r="1862" spans="5:5">
      <c r="E1862" s="68"/>
    </row>
    <row r="1863" spans="5:5">
      <c r="E1863" s="68"/>
    </row>
    <row r="1864" spans="5:5">
      <c r="E1864" s="68"/>
    </row>
    <row r="1865" spans="5:5">
      <c r="E1865" s="68"/>
    </row>
    <row r="1866" spans="5:5">
      <c r="E1866" s="68"/>
    </row>
    <row r="1867" spans="5:5">
      <c r="E1867" s="68"/>
    </row>
    <row r="1868" spans="5:5">
      <c r="E1868" s="68"/>
    </row>
    <row r="1869" spans="5:5">
      <c r="E1869" s="68"/>
    </row>
    <row r="1870" spans="5:5">
      <c r="E1870" s="68"/>
    </row>
    <row r="1871" spans="5:5">
      <c r="E1871" s="68"/>
    </row>
    <row r="1872" spans="5:5">
      <c r="E1872" s="68"/>
    </row>
    <row r="1873" spans="5:5">
      <c r="E1873" s="68"/>
    </row>
    <row r="1874" spans="5:5">
      <c r="E1874" s="68"/>
    </row>
    <row r="1875" spans="5:5">
      <c r="E1875" s="68"/>
    </row>
    <row r="1876" spans="5:5">
      <c r="E1876" s="68"/>
    </row>
    <row r="1877" spans="5:5">
      <c r="E1877" s="68"/>
    </row>
    <row r="1878" spans="5:5">
      <c r="E1878" s="68"/>
    </row>
    <row r="1879" spans="5:5">
      <c r="E1879" s="68"/>
    </row>
    <row r="1880" spans="5:5">
      <c r="E1880" s="68"/>
    </row>
    <row r="1881" spans="5:5">
      <c r="E1881" s="68"/>
    </row>
    <row r="1882" spans="5:5">
      <c r="E1882" s="68"/>
    </row>
    <row r="1883" spans="5:5">
      <c r="E1883" s="68"/>
    </row>
    <row r="1884" spans="5:5">
      <c r="E1884" s="68"/>
    </row>
    <row r="1885" spans="5:5">
      <c r="E1885" s="68"/>
    </row>
    <row r="1886" spans="5:5">
      <c r="E1886" s="68"/>
    </row>
    <row r="1887" spans="5:5">
      <c r="E1887" s="68"/>
    </row>
    <row r="1888" spans="5:5">
      <c r="E1888" s="68"/>
    </row>
    <row r="1889" spans="5:5">
      <c r="E1889" s="68"/>
    </row>
    <row r="1890" spans="5:5">
      <c r="E1890" s="68"/>
    </row>
    <row r="1891" spans="5:5">
      <c r="E1891" s="68"/>
    </row>
    <row r="1892" spans="5:5">
      <c r="E1892" s="68"/>
    </row>
    <row r="1893" spans="5:5">
      <c r="E1893" s="68"/>
    </row>
    <row r="1894" spans="5:5">
      <c r="E1894" s="68"/>
    </row>
    <row r="1895" spans="5:5">
      <c r="E1895" s="68"/>
    </row>
    <row r="1896" spans="5:5">
      <c r="E1896" s="68"/>
    </row>
    <row r="1897" spans="5:5">
      <c r="E1897" s="68"/>
    </row>
    <row r="1898" spans="5:5">
      <c r="E1898" s="68"/>
    </row>
    <row r="1899" spans="5:5">
      <c r="E1899" s="68"/>
    </row>
    <row r="1900" spans="5:5">
      <c r="E1900" s="68"/>
    </row>
    <row r="1901" spans="5:5">
      <c r="E1901" s="68"/>
    </row>
    <row r="1902" spans="5:5">
      <c r="E1902" s="68"/>
    </row>
    <row r="1903" spans="5:5">
      <c r="E1903" s="68"/>
    </row>
    <row r="1904" spans="5:5">
      <c r="E1904" s="68"/>
    </row>
    <row r="1905" spans="5:5">
      <c r="E1905" s="68"/>
    </row>
    <row r="1906" spans="5:5">
      <c r="E1906" s="68"/>
    </row>
    <row r="1907" spans="5:5">
      <c r="E1907" s="68"/>
    </row>
    <row r="1908" spans="5:5">
      <c r="E1908" s="68"/>
    </row>
    <row r="1909" spans="5:5">
      <c r="E1909" s="68"/>
    </row>
    <row r="1910" spans="5:5">
      <c r="E1910" s="68"/>
    </row>
    <row r="1911" spans="5:5">
      <c r="E1911" s="68"/>
    </row>
    <row r="1912" spans="5:5">
      <c r="E1912" s="68"/>
    </row>
    <row r="1913" spans="5:5">
      <c r="E1913" s="68"/>
    </row>
    <row r="1914" spans="5:5">
      <c r="E1914" s="68"/>
    </row>
    <row r="1915" spans="5:5">
      <c r="E1915" s="68"/>
    </row>
    <row r="1916" spans="5:5">
      <c r="E1916" s="68"/>
    </row>
    <row r="1917" spans="5:5">
      <c r="E1917" s="68"/>
    </row>
    <row r="1918" spans="5:5">
      <c r="E1918" s="68"/>
    </row>
    <row r="1919" spans="5:5">
      <c r="E1919" s="68"/>
    </row>
    <row r="1920" spans="5:5">
      <c r="E1920" s="68"/>
    </row>
    <row r="1921" spans="5:5">
      <c r="E1921" s="68"/>
    </row>
    <row r="1922" spans="5:5">
      <c r="E1922" s="68"/>
    </row>
    <row r="1923" spans="5:5">
      <c r="E1923" s="68"/>
    </row>
    <row r="1924" spans="5:5">
      <c r="E1924" s="68"/>
    </row>
    <row r="1925" spans="5:5">
      <c r="E1925" s="68"/>
    </row>
    <row r="1926" spans="5:5">
      <c r="E1926" s="68"/>
    </row>
    <row r="1927" spans="5:5">
      <c r="E1927" s="68"/>
    </row>
    <row r="1928" spans="5:5">
      <c r="E1928" s="68"/>
    </row>
    <row r="1929" spans="5:5">
      <c r="E1929" s="68"/>
    </row>
    <row r="1930" spans="5:5">
      <c r="E1930" s="68"/>
    </row>
    <row r="1931" spans="5:5">
      <c r="E1931" s="68"/>
    </row>
    <row r="1932" spans="5:5">
      <c r="E1932" s="68"/>
    </row>
    <row r="1933" spans="5:5">
      <c r="E1933" s="68"/>
    </row>
    <row r="1934" spans="5:5">
      <c r="E1934" s="68"/>
    </row>
    <row r="1935" spans="5:5">
      <c r="E1935" s="68"/>
    </row>
    <row r="1936" spans="5:5">
      <c r="E1936" s="68"/>
    </row>
    <row r="1937" spans="5:5">
      <c r="E1937" s="68"/>
    </row>
    <row r="1938" spans="5:5">
      <c r="E1938" s="68"/>
    </row>
    <row r="1939" spans="5:5">
      <c r="E1939" s="68"/>
    </row>
    <row r="1940" spans="5:5">
      <c r="E1940" s="68"/>
    </row>
    <row r="1941" spans="5:5">
      <c r="E1941" s="68"/>
    </row>
    <row r="1942" spans="5:5">
      <c r="E1942" s="68"/>
    </row>
    <row r="1943" spans="5:5">
      <c r="E1943" s="68"/>
    </row>
    <row r="1944" spans="5:5">
      <c r="E1944" s="68"/>
    </row>
    <row r="1945" spans="5:5">
      <c r="E1945" s="68"/>
    </row>
    <row r="1946" spans="5:5">
      <c r="E1946" s="68"/>
    </row>
    <row r="1947" spans="5:5">
      <c r="E1947" s="68"/>
    </row>
    <row r="1948" spans="5:5">
      <c r="E1948" s="68"/>
    </row>
    <row r="1949" spans="5:5">
      <c r="E1949" s="68"/>
    </row>
    <row r="1950" spans="5:5">
      <c r="E1950" s="68"/>
    </row>
    <row r="1951" spans="5:5">
      <c r="E1951" s="68"/>
    </row>
    <row r="1952" spans="5:5">
      <c r="E1952" s="68"/>
    </row>
    <row r="1953" spans="5:5">
      <c r="E1953" s="68"/>
    </row>
    <row r="1954" spans="5:5">
      <c r="E1954" s="68"/>
    </row>
    <row r="1955" spans="5:5">
      <c r="E1955" s="68"/>
    </row>
    <row r="1956" spans="5:5">
      <c r="E1956" s="68"/>
    </row>
    <row r="1957" spans="5:5">
      <c r="E1957" s="68"/>
    </row>
    <row r="1958" spans="5:5">
      <c r="E1958" s="68"/>
    </row>
    <row r="1959" spans="5:5">
      <c r="E1959" s="68"/>
    </row>
    <row r="1960" spans="5:5">
      <c r="E1960" s="68"/>
    </row>
    <row r="1961" spans="5:5">
      <c r="E1961" s="68"/>
    </row>
    <row r="1962" spans="5:5">
      <c r="E1962" s="68"/>
    </row>
    <row r="1963" spans="5:5">
      <c r="E1963" s="68"/>
    </row>
    <row r="1964" spans="5:5">
      <c r="E1964" s="68"/>
    </row>
    <row r="1965" spans="5:5">
      <c r="E1965" s="68"/>
    </row>
    <row r="1966" spans="5:5">
      <c r="E1966" s="68"/>
    </row>
    <row r="1967" spans="5:5">
      <c r="E1967" s="68"/>
    </row>
    <row r="1968" spans="5:5">
      <c r="E1968" s="68"/>
    </row>
    <row r="1969" spans="5:5">
      <c r="E1969" s="68"/>
    </row>
    <row r="1970" spans="5:5">
      <c r="E1970" s="68"/>
    </row>
    <row r="1971" spans="5:5">
      <c r="E1971" s="68"/>
    </row>
    <row r="1972" spans="5:5">
      <c r="E1972" s="68"/>
    </row>
    <row r="1973" spans="5:5">
      <c r="E1973" s="68"/>
    </row>
    <row r="1974" spans="5:5">
      <c r="E1974" s="68"/>
    </row>
    <row r="1975" spans="5:5">
      <c r="E1975" s="68"/>
    </row>
    <row r="1976" spans="5:5">
      <c r="E1976" s="68"/>
    </row>
    <row r="1977" spans="5:5">
      <c r="E1977" s="68"/>
    </row>
    <row r="1978" spans="5:5">
      <c r="E1978" s="68"/>
    </row>
    <row r="1979" spans="5:5">
      <c r="E1979" s="68"/>
    </row>
    <row r="1980" spans="5:5">
      <c r="E1980" s="68"/>
    </row>
    <row r="1981" spans="5:5">
      <c r="E1981" s="68"/>
    </row>
    <row r="1982" spans="5:5">
      <c r="E1982" s="68"/>
    </row>
    <row r="1983" spans="5:5">
      <c r="E1983" s="68"/>
    </row>
    <row r="1984" spans="5:5">
      <c r="E1984" s="68"/>
    </row>
    <row r="1985" spans="5:5">
      <c r="E1985" s="68"/>
    </row>
    <row r="1986" spans="5:5">
      <c r="E1986" s="68"/>
    </row>
    <row r="1987" spans="5:5">
      <c r="E1987" s="68"/>
    </row>
    <row r="1988" spans="5:5">
      <c r="E1988" s="68"/>
    </row>
    <row r="1989" spans="5:5">
      <c r="E1989" s="68"/>
    </row>
    <row r="1990" spans="5:5">
      <c r="E1990" s="68"/>
    </row>
    <row r="1991" spans="5:5">
      <c r="E1991" s="68"/>
    </row>
    <row r="1992" spans="5:5">
      <c r="E1992" s="68"/>
    </row>
    <row r="1993" spans="5:5">
      <c r="E1993" s="68"/>
    </row>
    <row r="1994" spans="5:5">
      <c r="E1994" s="68"/>
    </row>
    <row r="1995" spans="5:5">
      <c r="E1995" s="68"/>
    </row>
    <row r="1996" spans="5:5">
      <c r="E1996" s="68"/>
    </row>
    <row r="1997" spans="5:5">
      <c r="E1997" s="68"/>
    </row>
    <row r="1998" spans="5:5">
      <c r="E1998" s="68"/>
    </row>
    <row r="1999" spans="5:5">
      <c r="E1999" s="68"/>
    </row>
    <row r="2000" spans="5:5">
      <c r="E2000" s="68"/>
    </row>
    <row r="2001" spans="5:5">
      <c r="E2001" s="68"/>
    </row>
    <row r="2002" spans="5:5">
      <c r="E2002" s="68"/>
    </row>
    <row r="2003" spans="5:5">
      <c r="E2003" s="68"/>
    </row>
    <row r="2004" spans="5:5">
      <c r="E2004" s="68"/>
    </row>
    <row r="2005" spans="5:5">
      <c r="E2005" s="68"/>
    </row>
    <row r="2006" spans="5:5">
      <c r="E2006" s="68"/>
    </row>
    <row r="2007" spans="5:5">
      <c r="E2007" s="68"/>
    </row>
    <row r="2008" spans="5:5">
      <c r="E2008" s="68"/>
    </row>
    <row r="2009" spans="5:5">
      <c r="E2009" s="68"/>
    </row>
    <row r="2010" spans="5:5">
      <c r="E2010" s="68"/>
    </row>
    <row r="2011" spans="5:5">
      <c r="E2011" s="68"/>
    </row>
    <row r="2012" spans="5:5">
      <c r="E2012" s="68"/>
    </row>
    <row r="2013" spans="5:5">
      <c r="E2013" s="68"/>
    </row>
    <row r="2014" spans="5:5">
      <c r="E2014" s="68"/>
    </row>
    <row r="2015" spans="5:5">
      <c r="E2015" s="68"/>
    </row>
    <row r="2016" spans="5:5">
      <c r="E2016" s="68"/>
    </row>
    <row r="2017" spans="5:5">
      <c r="E2017" s="68"/>
    </row>
    <row r="2018" spans="5:5">
      <c r="E2018" s="68"/>
    </row>
    <row r="2019" spans="5:5">
      <c r="E2019" s="68"/>
    </row>
    <row r="2020" spans="5:5">
      <c r="E2020" s="68"/>
    </row>
    <row r="2021" spans="5:5">
      <c r="E2021" s="68"/>
    </row>
    <row r="2022" spans="5:5">
      <c r="E2022" s="68"/>
    </row>
    <row r="2023" spans="5:5">
      <c r="E2023" s="68"/>
    </row>
    <row r="2024" spans="5:5">
      <c r="E2024" s="68"/>
    </row>
    <row r="2025" spans="5:5">
      <c r="E2025" s="68"/>
    </row>
    <row r="2026" spans="5:5">
      <c r="E2026" s="68"/>
    </row>
    <row r="2027" spans="5:5">
      <c r="E2027" s="68"/>
    </row>
    <row r="2028" spans="5:5">
      <c r="E2028" s="68"/>
    </row>
    <row r="2029" spans="5:5">
      <c r="E2029" s="68"/>
    </row>
    <row r="2030" spans="5:5">
      <c r="E2030" s="68"/>
    </row>
    <row r="2031" spans="5:5">
      <c r="E2031" s="68"/>
    </row>
    <row r="2032" spans="5:5">
      <c r="E2032" s="68"/>
    </row>
    <row r="2033" spans="5:5">
      <c r="E2033" s="68"/>
    </row>
    <row r="2034" spans="5:5">
      <c r="E2034" s="68"/>
    </row>
    <row r="2035" spans="5:5">
      <c r="E2035" s="68"/>
    </row>
    <row r="2036" spans="5:5">
      <c r="E2036" s="68"/>
    </row>
    <row r="2037" spans="5:5">
      <c r="E2037" s="68"/>
    </row>
    <row r="2038" spans="5:5">
      <c r="E2038" s="68"/>
    </row>
    <row r="2039" spans="5:5">
      <c r="E2039" s="68"/>
    </row>
    <row r="2040" spans="5:5">
      <c r="E2040" s="68"/>
    </row>
    <row r="2041" spans="5:5">
      <c r="E2041" s="68"/>
    </row>
    <row r="2042" spans="5:5">
      <c r="E2042" s="68"/>
    </row>
    <row r="2043" spans="5:5">
      <c r="E2043" s="68"/>
    </row>
    <row r="2044" spans="5:5">
      <c r="E2044" s="68"/>
    </row>
    <row r="2045" spans="5:5">
      <c r="E2045" s="68"/>
    </row>
    <row r="2046" spans="5:5">
      <c r="E2046" s="68"/>
    </row>
    <row r="2047" spans="5:5">
      <c r="E2047" s="68"/>
    </row>
    <row r="2048" spans="5:5">
      <c r="E2048" s="68"/>
    </row>
    <row r="2049" spans="5:5">
      <c r="E2049" s="68"/>
    </row>
    <row r="2050" spans="5:5">
      <c r="E2050" s="68"/>
    </row>
    <row r="2051" spans="5:5">
      <c r="E2051" s="68"/>
    </row>
    <row r="2052" spans="5:5">
      <c r="E2052" s="68"/>
    </row>
    <row r="2053" spans="5:5">
      <c r="E2053" s="68"/>
    </row>
    <row r="2054" spans="5:5">
      <c r="E2054" s="68"/>
    </row>
    <row r="2055" spans="5:5">
      <c r="E2055" s="68"/>
    </row>
    <row r="2056" spans="5:5">
      <c r="E2056" s="68"/>
    </row>
    <row r="2057" spans="5:5">
      <c r="E2057" s="68"/>
    </row>
    <row r="2058" spans="5:5">
      <c r="E2058" s="68"/>
    </row>
    <row r="2059" spans="5:5">
      <c r="E2059" s="68"/>
    </row>
    <row r="2060" spans="5:5">
      <c r="E2060" s="68"/>
    </row>
    <row r="2061" spans="5:5">
      <c r="E2061" s="68"/>
    </row>
    <row r="2062" spans="5:5">
      <c r="E2062" s="68"/>
    </row>
    <row r="2063" spans="5:5">
      <c r="E2063" s="68"/>
    </row>
    <row r="2064" spans="5:5">
      <c r="E2064" s="68"/>
    </row>
    <row r="2065" spans="5:5">
      <c r="E2065" s="68"/>
    </row>
    <row r="2066" spans="5:5">
      <c r="E2066" s="68"/>
    </row>
    <row r="2067" spans="5:5">
      <c r="E2067" s="68"/>
    </row>
    <row r="2068" spans="5:5">
      <c r="E2068" s="68"/>
    </row>
    <row r="2069" spans="5:5">
      <c r="E2069" s="68"/>
    </row>
    <row r="2070" spans="5:5">
      <c r="E2070" s="68"/>
    </row>
    <row r="2071" spans="5:5">
      <c r="E2071" s="68"/>
    </row>
    <row r="2072" spans="5:5">
      <c r="E2072" s="68"/>
    </row>
    <row r="2073" spans="5:5">
      <c r="E2073" s="68"/>
    </row>
    <row r="2074" spans="5:5">
      <c r="E2074" s="68"/>
    </row>
    <row r="2075" spans="5:5">
      <c r="E2075" s="68"/>
    </row>
    <row r="2076" spans="5:5">
      <c r="E2076" s="68"/>
    </row>
    <row r="2077" spans="5:5">
      <c r="E2077" s="68"/>
    </row>
    <row r="2078" spans="5:5">
      <c r="E2078" s="68"/>
    </row>
    <row r="2079" spans="5:5">
      <c r="E2079" s="68"/>
    </row>
    <row r="2080" spans="5:5">
      <c r="E2080" s="68"/>
    </row>
    <row r="2081" spans="5:5">
      <c r="E2081" s="68"/>
    </row>
    <row r="2082" spans="5:5">
      <c r="E2082" s="68"/>
    </row>
    <row r="2083" spans="5:5">
      <c r="E2083" s="68"/>
    </row>
    <row r="2084" spans="5:5">
      <c r="E2084" s="68"/>
    </row>
    <row r="2085" spans="5:5">
      <c r="E2085" s="68"/>
    </row>
    <row r="2086" spans="5:5">
      <c r="E2086" s="68"/>
    </row>
    <row r="2087" spans="5:5">
      <c r="E2087" s="68"/>
    </row>
    <row r="2088" spans="5:5">
      <c r="E2088" s="68"/>
    </row>
    <row r="2089" spans="5:5">
      <c r="E2089" s="68"/>
    </row>
    <row r="2090" spans="5:5">
      <c r="E2090" s="68"/>
    </row>
    <row r="2091" spans="5:5">
      <c r="E2091" s="68"/>
    </row>
    <row r="2092" spans="5:5">
      <c r="E2092" s="68"/>
    </row>
    <row r="2093" spans="5:5">
      <c r="E2093" s="68"/>
    </row>
    <row r="2094" spans="5:5">
      <c r="E2094" s="68"/>
    </row>
    <row r="2095" spans="5:5">
      <c r="E2095" s="68"/>
    </row>
    <row r="2096" spans="5:5">
      <c r="E2096" s="68"/>
    </row>
    <row r="2097" spans="5:5">
      <c r="E2097" s="68"/>
    </row>
    <row r="2098" spans="5:5">
      <c r="E2098" s="68"/>
    </row>
    <row r="2099" spans="5:5">
      <c r="E2099" s="68"/>
    </row>
    <row r="2100" spans="5:5">
      <c r="E2100" s="68"/>
    </row>
    <row r="2101" spans="5:5">
      <c r="E2101" s="68"/>
    </row>
    <row r="2102" spans="5:5">
      <c r="E2102" s="68"/>
    </row>
    <row r="2103" spans="5:5">
      <c r="E2103" s="68"/>
    </row>
    <row r="2104" spans="5:5">
      <c r="E2104" s="68"/>
    </row>
    <row r="2105" spans="5:5">
      <c r="E2105" s="68"/>
    </row>
    <row r="2106" spans="5:5">
      <c r="E2106" s="68"/>
    </row>
    <row r="2107" spans="5:5">
      <c r="E2107" s="68"/>
    </row>
    <row r="2108" spans="5:5">
      <c r="E2108" s="68"/>
    </row>
    <row r="2109" spans="5:5">
      <c r="E2109" s="68"/>
    </row>
    <row r="2110" spans="5:5">
      <c r="E2110" s="68"/>
    </row>
    <row r="2111" spans="5:5">
      <c r="E2111" s="68"/>
    </row>
    <row r="2112" spans="5:5">
      <c r="E2112" s="68"/>
    </row>
    <row r="2113" spans="5:5">
      <c r="E2113" s="68"/>
    </row>
    <row r="2114" spans="5:5">
      <c r="E2114" s="68"/>
    </row>
    <row r="2115" spans="5:5">
      <c r="E2115" s="68"/>
    </row>
    <row r="2116" spans="5:5">
      <c r="E2116" s="68"/>
    </row>
    <row r="2117" spans="5:5">
      <c r="E2117" s="68"/>
    </row>
    <row r="2118" spans="5:5">
      <c r="E2118" s="68"/>
    </row>
    <row r="2119" spans="5:5">
      <c r="E2119" s="68"/>
    </row>
    <row r="2120" spans="5:5">
      <c r="E2120" s="68"/>
    </row>
    <row r="2121" spans="5:5">
      <c r="E2121" s="68"/>
    </row>
    <row r="2122" spans="5:5">
      <c r="E2122" s="68"/>
    </row>
    <row r="2123" spans="5:5">
      <c r="E2123" s="68"/>
    </row>
    <row r="2124" spans="5:5">
      <c r="E2124" s="68"/>
    </row>
    <row r="2125" spans="5:5">
      <c r="E2125" s="68"/>
    </row>
    <row r="2126" spans="5:5">
      <c r="E2126" s="68"/>
    </row>
    <row r="2127" spans="5:5">
      <c r="E2127" s="68"/>
    </row>
    <row r="2128" spans="5:5">
      <c r="E2128" s="68"/>
    </row>
    <row r="2129" spans="5:5">
      <c r="E2129" s="68"/>
    </row>
    <row r="2130" spans="5:5">
      <c r="E2130" s="68"/>
    </row>
    <row r="2131" spans="5:5">
      <c r="E2131" s="68"/>
    </row>
    <row r="2132" spans="5:5">
      <c r="E2132" s="68"/>
    </row>
    <row r="2133" spans="5:5">
      <c r="E2133" s="68"/>
    </row>
    <row r="2134" spans="5:5">
      <c r="E2134" s="68"/>
    </row>
    <row r="2135" spans="5:5">
      <c r="E2135" s="68"/>
    </row>
    <row r="2136" spans="5:5">
      <c r="E2136" s="68"/>
    </row>
    <row r="2137" spans="5:5">
      <c r="E2137" s="68"/>
    </row>
    <row r="2138" spans="5:5">
      <c r="E2138" s="68"/>
    </row>
    <row r="2139" spans="5:5">
      <c r="E2139" s="68"/>
    </row>
    <row r="2140" spans="5:5">
      <c r="E2140" s="68"/>
    </row>
    <row r="2141" spans="5:5">
      <c r="E2141" s="68"/>
    </row>
    <row r="2142" spans="5:5">
      <c r="E2142" s="68"/>
    </row>
    <row r="2143" spans="5:5">
      <c r="E2143" s="68"/>
    </row>
    <row r="2144" spans="5:5">
      <c r="E2144" s="68"/>
    </row>
    <row r="2145" spans="5:5">
      <c r="E2145" s="68"/>
    </row>
    <row r="2146" spans="5:5">
      <c r="E2146" s="68"/>
    </row>
    <row r="2147" spans="5:5">
      <c r="E2147" s="68"/>
    </row>
    <row r="2148" spans="5:5">
      <c r="E2148" s="68"/>
    </row>
    <row r="2149" spans="5:5">
      <c r="E2149" s="68"/>
    </row>
    <row r="2150" spans="5:5">
      <c r="E2150" s="68"/>
    </row>
    <row r="2151" spans="5:5">
      <c r="E2151" s="68"/>
    </row>
    <row r="2152" spans="5:5">
      <c r="E2152" s="68"/>
    </row>
    <row r="2153" spans="5:5">
      <c r="E2153" s="68"/>
    </row>
    <row r="2154" spans="5:5">
      <c r="E2154" s="68"/>
    </row>
    <row r="2155" spans="5:5">
      <c r="E2155" s="68"/>
    </row>
    <row r="2156" spans="5:5">
      <c r="E2156" s="68"/>
    </row>
    <row r="2157" spans="5:5">
      <c r="E2157" s="68"/>
    </row>
    <row r="2158" spans="5:5">
      <c r="E2158" s="68"/>
    </row>
    <row r="2159" spans="5:5">
      <c r="E2159" s="68"/>
    </row>
    <row r="2160" spans="5:5">
      <c r="E2160" s="68"/>
    </row>
    <row r="2161" spans="5:5">
      <c r="E2161" s="68"/>
    </row>
    <row r="2162" spans="5:5">
      <c r="E2162" s="68"/>
    </row>
    <row r="2163" spans="5:5">
      <c r="E2163" s="68"/>
    </row>
    <row r="2164" spans="5:5">
      <c r="E2164" s="68"/>
    </row>
    <row r="2165" spans="5:5">
      <c r="E2165" s="68"/>
    </row>
    <row r="2166" spans="5:5">
      <c r="E2166" s="68"/>
    </row>
    <row r="2167" spans="5:5">
      <c r="E2167" s="68"/>
    </row>
    <row r="2168" spans="5:5">
      <c r="E2168" s="68"/>
    </row>
    <row r="2169" spans="5:5">
      <c r="E2169" s="68"/>
    </row>
    <row r="2170" spans="5:5">
      <c r="E2170" s="68"/>
    </row>
    <row r="2171" spans="5:5">
      <c r="E2171" s="68"/>
    </row>
    <row r="2172" spans="5:5">
      <c r="E2172" s="68"/>
    </row>
    <row r="2173" spans="5:5">
      <c r="E2173" s="68"/>
    </row>
    <row r="2174" spans="5:5">
      <c r="E2174" s="68"/>
    </row>
    <row r="2175" spans="5:5">
      <c r="E2175" s="68"/>
    </row>
    <row r="2176" spans="5:5">
      <c r="E2176" s="68"/>
    </row>
    <row r="2177" spans="5:5">
      <c r="E2177" s="68"/>
    </row>
    <row r="2178" spans="5:5">
      <c r="E2178" s="68"/>
    </row>
    <row r="2179" spans="5:5">
      <c r="E2179" s="68"/>
    </row>
    <row r="2180" spans="5:5">
      <c r="E2180" s="68"/>
    </row>
    <row r="2181" spans="5:5">
      <c r="E2181" s="68"/>
    </row>
    <row r="2182" spans="5:5">
      <c r="E2182" s="68"/>
    </row>
    <row r="2183" spans="5:5">
      <c r="E2183" s="68"/>
    </row>
    <row r="2184" spans="5:5">
      <c r="E2184" s="68"/>
    </row>
    <row r="2185" spans="5:5">
      <c r="E2185" s="68"/>
    </row>
    <row r="2186" spans="5:5">
      <c r="E2186" s="68"/>
    </row>
    <row r="2187" spans="5:5">
      <c r="E2187" s="68"/>
    </row>
    <row r="2188" spans="5:5">
      <c r="E2188" s="68"/>
    </row>
    <row r="2189" spans="5:5">
      <c r="E2189" s="68"/>
    </row>
    <row r="2190" spans="5:5">
      <c r="E2190" s="68"/>
    </row>
    <row r="2191" spans="5:5">
      <c r="E2191" s="68"/>
    </row>
    <row r="2192" spans="5:5">
      <c r="E2192" s="68"/>
    </row>
    <row r="2193" spans="5:5">
      <c r="E2193" s="68"/>
    </row>
    <row r="2194" spans="5:5">
      <c r="E2194" s="68"/>
    </row>
    <row r="2195" spans="5:5">
      <c r="E2195" s="68"/>
    </row>
    <row r="2196" spans="5:5">
      <c r="E2196" s="68"/>
    </row>
    <row r="2197" spans="5:5">
      <c r="E2197" s="68"/>
    </row>
    <row r="2198" spans="5:5">
      <c r="E2198" s="68"/>
    </row>
    <row r="2199" spans="5:5">
      <c r="E2199" s="68"/>
    </row>
    <row r="2200" spans="5:5">
      <c r="E2200" s="68"/>
    </row>
    <row r="2201" spans="5:5">
      <c r="E2201" s="68"/>
    </row>
    <row r="2202" spans="5:5">
      <c r="E2202" s="68"/>
    </row>
    <row r="2203" spans="5:5">
      <c r="E2203" s="68"/>
    </row>
    <row r="2204" spans="5:5">
      <c r="E2204" s="68"/>
    </row>
    <row r="2205" spans="5:5">
      <c r="E2205" s="68"/>
    </row>
    <row r="2206" spans="5:5">
      <c r="E2206" s="68"/>
    </row>
    <row r="2207" spans="5:5">
      <c r="E2207" s="68"/>
    </row>
    <row r="2208" spans="5:5">
      <c r="E2208" s="68"/>
    </row>
    <row r="2209" spans="5:5">
      <c r="E2209" s="68"/>
    </row>
    <row r="2210" spans="5:5">
      <c r="E2210" s="68"/>
    </row>
    <row r="2211" spans="5:5">
      <c r="E2211" s="68"/>
    </row>
    <row r="2212" spans="5:5">
      <c r="E2212" s="68"/>
    </row>
    <row r="2213" spans="5:5">
      <c r="E2213" s="68"/>
    </row>
    <row r="2214" spans="5:5">
      <c r="E2214" s="68"/>
    </row>
    <row r="2215" spans="5:5">
      <c r="E2215" s="68"/>
    </row>
    <row r="2216" spans="5:5">
      <c r="E2216" s="68"/>
    </row>
    <row r="2217" spans="5:5">
      <c r="E2217" s="68"/>
    </row>
    <row r="2218" spans="5:5">
      <c r="E2218" s="68"/>
    </row>
    <row r="2219" spans="5:5">
      <c r="E2219" s="68"/>
    </row>
    <row r="2220" spans="5:5">
      <c r="E2220" s="68"/>
    </row>
    <row r="2221" spans="5:5">
      <c r="E2221" s="68"/>
    </row>
    <row r="2222" spans="5:5">
      <c r="E2222" s="68"/>
    </row>
    <row r="2223" spans="5:5">
      <c r="E2223" s="68"/>
    </row>
    <row r="2224" spans="5:5">
      <c r="E2224" s="68"/>
    </row>
    <row r="2225" spans="5:5">
      <c r="E2225" s="68"/>
    </row>
    <row r="2226" spans="5:5">
      <c r="E2226" s="68"/>
    </row>
    <row r="2227" spans="5:5">
      <c r="E2227" s="68"/>
    </row>
    <row r="2228" spans="5:5">
      <c r="E2228" s="68"/>
    </row>
    <row r="2229" spans="5:5">
      <c r="E2229" s="68"/>
    </row>
    <row r="2230" spans="5:5">
      <c r="E2230" s="68"/>
    </row>
    <row r="2231" spans="5:5">
      <c r="E2231" s="68"/>
    </row>
    <row r="2232" spans="5:5">
      <c r="E2232" s="68"/>
    </row>
    <row r="2233" spans="5:5">
      <c r="E2233" s="68"/>
    </row>
    <row r="2234" spans="5:5">
      <c r="E2234" s="68"/>
    </row>
    <row r="2235" spans="5:5">
      <c r="E2235" s="68"/>
    </row>
    <row r="2236" spans="5:5">
      <c r="E2236" s="68"/>
    </row>
    <row r="2237" spans="5:5">
      <c r="E2237" s="68"/>
    </row>
    <row r="2238" spans="5:5">
      <c r="E2238" s="68"/>
    </row>
    <row r="2239" spans="5:5">
      <c r="E2239" s="68"/>
    </row>
    <row r="2240" spans="5:5">
      <c r="E2240" s="68"/>
    </row>
    <row r="2241" spans="5:5">
      <c r="E2241" s="68"/>
    </row>
    <row r="2242" spans="5:5">
      <c r="E2242" s="68"/>
    </row>
    <row r="2243" spans="5:5">
      <c r="E2243" s="68"/>
    </row>
    <row r="2244" spans="5:5">
      <c r="E2244" s="68"/>
    </row>
    <row r="2245" spans="5:5">
      <c r="E2245" s="68"/>
    </row>
    <row r="2246" spans="5:5">
      <c r="E2246" s="68"/>
    </row>
    <row r="2247" spans="5:5">
      <c r="E2247" s="68"/>
    </row>
    <row r="2248" spans="5:5">
      <c r="E2248" s="68"/>
    </row>
    <row r="2249" spans="5:5">
      <c r="E2249" s="68"/>
    </row>
    <row r="2250" spans="5:5">
      <c r="E2250" s="68"/>
    </row>
    <row r="2251" spans="5:5">
      <c r="E2251" s="68"/>
    </row>
    <row r="2252" spans="5:5">
      <c r="E2252" s="68"/>
    </row>
    <row r="2253" spans="5:5">
      <c r="E2253" s="68"/>
    </row>
    <row r="2254" spans="5:5">
      <c r="E2254" s="68"/>
    </row>
    <row r="2255" spans="5:5">
      <c r="E2255" s="68"/>
    </row>
    <row r="2256" spans="5:5">
      <c r="E2256" s="68"/>
    </row>
    <row r="2257" spans="5:5">
      <c r="E2257" s="68"/>
    </row>
    <row r="2258" spans="5:5">
      <c r="E2258" s="68"/>
    </row>
    <row r="2259" spans="5:5">
      <c r="E2259" s="68"/>
    </row>
    <row r="2260" spans="5:5">
      <c r="E2260" s="68"/>
    </row>
    <row r="2261" spans="5:5">
      <c r="E2261" s="68"/>
    </row>
    <row r="2262" spans="5:5">
      <c r="E2262" s="68"/>
    </row>
    <row r="2263" spans="5:5">
      <c r="E2263" s="68"/>
    </row>
    <row r="2264" spans="5:5">
      <c r="E2264" s="68"/>
    </row>
    <row r="2265" spans="5:5">
      <c r="E2265" s="68"/>
    </row>
    <row r="2266" spans="5:5">
      <c r="E2266" s="68"/>
    </row>
    <row r="2267" spans="5:5">
      <c r="E2267" s="68"/>
    </row>
    <row r="2268" spans="5:5">
      <c r="E2268" s="68"/>
    </row>
    <row r="2269" spans="5:5">
      <c r="E2269" s="68"/>
    </row>
    <row r="2270" spans="5:5">
      <c r="E2270" s="68"/>
    </row>
    <row r="2271" spans="5:5">
      <c r="E2271" s="68"/>
    </row>
    <row r="2272" spans="5:5">
      <c r="E2272" s="68"/>
    </row>
    <row r="2273" spans="5:5">
      <c r="E2273" s="68"/>
    </row>
    <row r="2274" spans="5:5">
      <c r="E2274" s="68"/>
    </row>
    <row r="2275" spans="5:5">
      <c r="E2275" s="68"/>
    </row>
    <row r="2276" spans="5:5">
      <c r="E2276" s="68"/>
    </row>
    <row r="2277" spans="5:5">
      <c r="E2277" s="68"/>
    </row>
    <row r="2278" spans="5:5">
      <c r="E2278" s="68"/>
    </row>
    <row r="2279" spans="5:5">
      <c r="E2279" s="68"/>
    </row>
    <row r="2280" spans="5:5">
      <c r="E2280" s="68"/>
    </row>
    <row r="2281" spans="5:5">
      <c r="E2281" s="68"/>
    </row>
    <row r="2282" spans="5:5">
      <c r="E2282" s="68"/>
    </row>
    <row r="2283" spans="5:5">
      <c r="E2283" s="68"/>
    </row>
    <row r="2284" spans="5:5">
      <c r="E2284" s="68"/>
    </row>
    <row r="2285" spans="5:5">
      <c r="E2285" s="68"/>
    </row>
    <row r="2286" spans="5:5">
      <c r="E2286" s="68"/>
    </row>
    <row r="2287" spans="5:5">
      <c r="E2287" s="68"/>
    </row>
    <row r="2288" spans="5:5">
      <c r="E2288" s="68"/>
    </row>
    <row r="2289" spans="5:5">
      <c r="E2289" s="68"/>
    </row>
    <row r="2290" spans="5:5">
      <c r="E2290" s="68"/>
    </row>
    <row r="2291" spans="5:5">
      <c r="E2291" s="68"/>
    </row>
    <row r="2292" spans="5:5">
      <c r="E2292" s="68"/>
    </row>
    <row r="2293" spans="5:5">
      <c r="E2293" s="68"/>
    </row>
    <row r="2294" spans="5:5">
      <c r="E2294" s="68"/>
    </row>
    <row r="2295" spans="5:5">
      <c r="E2295" s="68"/>
    </row>
    <row r="2296" spans="5:5">
      <c r="E2296" s="68"/>
    </row>
    <row r="2297" spans="5:5">
      <c r="E2297" s="68"/>
    </row>
    <row r="2298" spans="5:5">
      <c r="E2298" s="68"/>
    </row>
    <row r="2299" spans="5:5">
      <c r="E2299" s="68"/>
    </row>
    <row r="2300" spans="5:5">
      <c r="E2300" s="68"/>
    </row>
    <row r="2301" spans="5:5">
      <c r="E2301" s="68"/>
    </row>
    <row r="2302" spans="5:5">
      <c r="E2302" s="68"/>
    </row>
    <row r="2303" spans="5:5">
      <c r="E2303" s="68"/>
    </row>
    <row r="2304" spans="5:5">
      <c r="E2304" s="68"/>
    </row>
    <row r="2305" spans="5:5">
      <c r="E2305" s="68"/>
    </row>
    <row r="2306" spans="5:5">
      <c r="E2306" s="68"/>
    </row>
    <row r="2307" spans="5:5">
      <c r="E2307" s="68"/>
    </row>
    <row r="2308" spans="5:5">
      <c r="E2308" s="68"/>
    </row>
    <row r="2309" spans="5:5">
      <c r="E2309" s="68"/>
    </row>
    <row r="2310" spans="5:5">
      <c r="E2310" s="68"/>
    </row>
    <row r="2311" spans="5:5">
      <c r="E2311" s="68"/>
    </row>
    <row r="2312" spans="5:5">
      <c r="E2312" s="68"/>
    </row>
    <row r="2313" spans="5:5">
      <c r="E2313" s="68"/>
    </row>
    <row r="2314" spans="5:5">
      <c r="E2314" s="68"/>
    </row>
    <row r="2315" spans="5:5">
      <c r="E2315" s="68"/>
    </row>
    <row r="2316" spans="5:5">
      <c r="E2316" s="68"/>
    </row>
    <row r="2317" spans="5:5">
      <c r="E2317" s="68"/>
    </row>
    <row r="2318" spans="5:5">
      <c r="E2318" s="68"/>
    </row>
    <row r="2319" spans="5:5">
      <c r="E2319" s="68"/>
    </row>
    <row r="2320" spans="5:5">
      <c r="E2320" s="68"/>
    </row>
    <row r="2321" spans="5:5">
      <c r="E2321" s="68"/>
    </row>
    <row r="2322" spans="5:5">
      <c r="E2322" s="68"/>
    </row>
    <row r="2323" spans="5:5">
      <c r="E2323" s="68"/>
    </row>
    <row r="2324" spans="5:5">
      <c r="E2324" s="68"/>
    </row>
    <row r="2325" spans="5:5">
      <c r="E2325" s="68"/>
    </row>
    <row r="2326" spans="5:5">
      <c r="E2326" s="68"/>
    </row>
    <row r="2327" spans="5:5">
      <c r="E2327" s="68"/>
    </row>
    <row r="2328" spans="5:5">
      <c r="E2328" s="68"/>
    </row>
    <row r="2329" spans="5:5">
      <c r="E2329" s="68"/>
    </row>
    <row r="2330" spans="5:5">
      <c r="E2330" s="68"/>
    </row>
    <row r="2331" spans="5:5">
      <c r="E2331" s="68"/>
    </row>
    <row r="2332" spans="5:5">
      <c r="E2332" s="68"/>
    </row>
    <row r="2333" spans="5:5">
      <c r="E2333" s="68"/>
    </row>
    <row r="2334" spans="5:5">
      <c r="E2334" s="68"/>
    </row>
    <row r="2335" spans="5:5">
      <c r="E2335" s="68"/>
    </row>
    <row r="2336" spans="5:5">
      <c r="E2336" s="68"/>
    </row>
    <row r="2337" spans="5:5">
      <c r="E2337" s="68"/>
    </row>
    <row r="2338" spans="5:5">
      <c r="E2338" s="68"/>
    </row>
    <row r="2339" spans="5:5">
      <c r="E2339" s="68"/>
    </row>
    <row r="2340" spans="5:5">
      <c r="E2340" s="68"/>
    </row>
    <row r="2341" spans="5:5">
      <c r="E2341" s="68"/>
    </row>
    <row r="2342" spans="5:5">
      <c r="E2342" s="68"/>
    </row>
    <row r="2343" spans="5:5">
      <c r="E2343" s="68"/>
    </row>
    <row r="2344" spans="5:5">
      <c r="E2344" s="68"/>
    </row>
    <row r="2345" spans="5:5">
      <c r="E2345" s="68"/>
    </row>
    <row r="2346" spans="5:5">
      <c r="E2346" s="68"/>
    </row>
    <row r="2347" spans="5:5">
      <c r="E2347" s="68"/>
    </row>
    <row r="2348" spans="5:5">
      <c r="E2348" s="68"/>
    </row>
    <row r="2349" spans="5:5">
      <c r="E2349" s="68"/>
    </row>
    <row r="2350" spans="5:5">
      <c r="E2350" s="68"/>
    </row>
    <row r="2351" spans="5:5">
      <c r="E2351" s="68"/>
    </row>
    <row r="2352" spans="5:5">
      <c r="E2352" s="68"/>
    </row>
    <row r="2353" spans="5:5">
      <c r="E2353" s="68"/>
    </row>
    <row r="2354" spans="5:5">
      <c r="E2354" s="68"/>
    </row>
    <row r="2355" spans="5:5">
      <c r="E2355" s="68"/>
    </row>
    <row r="2356" spans="5:5">
      <c r="E2356" s="68"/>
    </row>
    <row r="2357" spans="5:5">
      <c r="E2357" s="68"/>
    </row>
    <row r="2358" spans="5:5">
      <c r="E2358" s="68"/>
    </row>
    <row r="2359" spans="5:5">
      <c r="E2359" s="68"/>
    </row>
    <row r="2360" spans="5:5">
      <c r="E2360" s="68"/>
    </row>
    <row r="2361" spans="5:5">
      <c r="E2361" s="68"/>
    </row>
    <row r="2362" spans="5:5">
      <c r="E2362" s="68"/>
    </row>
    <row r="2363" spans="5:5">
      <c r="E2363" s="68"/>
    </row>
    <row r="2364" spans="5:5">
      <c r="E2364" s="68"/>
    </row>
    <row r="2365" spans="5:5">
      <c r="E2365" s="68"/>
    </row>
    <row r="2366" spans="5:5">
      <c r="E2366" s="68"/>
    </row>
    <row r="2367" spans="5:5">
      <c r="E2367" s="68"/>
    </row>
    <row r="2368" spans="5:5">
      <c r="E2368" s="68"/>
    </row>
    <row r="2369" spans="5:5">
      <c r="E2369" s="68"/>
    </row>
    <row r="2370" spans="5:5">
      <c r="E2370" s="68"/>
    </row>
    <row r="2371" spans="5:5">
      <c r="E2371" s="68"/>
    </row>
    <row r="2372" spans="5:5">
      <c r="E2372" s="68"/>
    </row>
    <row r="2373" spans="5:5">
      <c r="E2373" s="68"/>
    </row>
    <row r="2374" spans="5:5">
      <c r="E2374" s="68"/>
    </row>
    <row r="2375" spans="5:5">
      <c r="E2375" s="68"/>
    </row>
    <row r="2376" spans="5:5">
      <c r="E2376" s="68"/>
    </row>
    <row r="2377" spans="5:5">
      <c r="E2377" s="68"/>
    </row>
    <row r="2378" spans="5:5">
      <c r="E2378" s="68"/>
    </row>
    <row r="2379" spans="5:5">
      <c r="E2379" s="68"/>
    </row>
    <row r="2380" spans="5:5">
      <c r="E2380" s="68"/>
    </row>
    <row r="2381" spans="5:5">
      <c r="E2381" s="68"/>
    </row>
    <row r="2382" spans="5:5">
      <c r="E2382" s="68"/>
    </row>
    <row r="2383" spans="5:5">
      <c r="E2383" s="68"/>
    </row>
    <row r="2384" spans="5:5">
      <c r="E2384" s="68"/>
    </row>
    <row r="2385" spans="5:5">
      <c r="E2385" s="68"/>
    </row>
    <row r="2386" spans="5:5">
      <c r="E2386" s="68"/>
    </row>
    <row r="2387" spans="5:5">
      <c r="E2387" s="68"/>
    </row>
    <row r="2388" spans="5:5">
      <c r="E2388" s="68"/>
    </row>
    <row r="2389" spans="5:5">
      <c r="E2389" s="68"/>
    </row>
    <row r="2390" spans="5:5">
      <c r="E2390" s="68"/>
    </row>
    <row r="2391" spans="5:5">
      <c r="E2391" s="68"/>
    </row>
    <row r="2392" spans="5:5">
      <c r="E2392" s="68"/>
    </row>
    <row r="2393" spans="5:5">
      <c r="E2393" s="68"/>
    </row>
    <row r="2394" spans="5:5">
      <c r="E2394" s="68"/>
    </row>
    <row r="2395" spans="5:5">
      <c r="E2395" s="68"/>
    </row>
    <row r="2396" spans="5:5">
      <c r="E2396" s="68"/>
    </row>
    <row r="2397" spans="5:5">
      <c r="E2397" s="68"/>
    </row>
    <row r="2398" spans="5:5">
      <c r="E2398" s="68"/>
    </row>
    <row r="2399" spans="5:5">
      <c r="E2399" s="68"/>
    </row>
    <row r="2400" spans="5:5">
      <c r="E2400" s="68"/>
    </row>
    <row r="2401" spans="5:5">
      <c r="E2401" s="68"/>
    </row>
    <row r="2402" spans="5:5">
      <c r="E2402" s="68"/>
    </row>
    <row r="2403" spans="5:5">
      <c r="E2403" s="68"/>
    </row>
    <row r="2404" spans="5:5">
      <c r="E2404" s="68"/>
    </row>
    <row r="2405" spans="5:5">
      <c r="E2405" s="68"/>
    </row>
    <row r="2406" spans="5:5">
      <c r="E2406" s="68"/>
    </row>
    <row r="2407" spans="5:5">
      <c r="E2407" s="68"/>
    </row>
    <row r="2408" spans="5:5">
      <c r="E2408" s="68"/>
    </row>
    <row r="2409" spans="5:5">
      <c r="E2409" s="68"/>
    </row>
    <row r="2410" spans="5:5">
      <c r="E2410" s="68"/>
    </row>
    <row r="2411" spans="5:5">
      <c r="E2411" s="68"/>
    </row>
    <row r="2412" spans="5:5">
      <c r="E2412" s="68"/>
    </row>
    <row r="2413" spans="5:5">
      <c r="E2413" s="68"/>
    </row>
    <row r="2414" spans="5:5">
      <c r="E2414" s="68"/>
    </row>
    <row r="2415" spans="5:5">
      <c r="E2415" s="68"/>
    </row>
    <row r="2416" spans="5:5">
      <c r="E2416" s="68"/>
    </row>
    <row r="2417" spans="5:5">
      <c r="E2417" s="68"/>
    </row>
    <row r="2418" spans="5:5">
      <c r="E2418" s="68"/>
    </row>
    <row r="2419" spans="5:5">
      <c r="E2419" s="68"/>
    </row>
    <row r="2420" spans="5:5">
      <c r="E2420" s="68"/>
    </row>
    <row r="2421" spans="5:5">
      <c r="E2421" s="68"/>
    </row>
    <row r="2422" spans="5:5">
      <c r="E2422" s="68"/>
    </row>
    <row r="2423" spans="5:5">
      <c r="E2423" s="68"/>
    </row>
    <row r="2424" spans="5:5">
      <c r="E2424" s="68"/>
    </row>
    <row r="2425" spans="5:5">
      <c r="E2425" s="68"/>
    </row>
    <row r="2426" spans="5:5">
      <c r="E2426" s="68"/>
    </row>
    <row r="2427" spans="5:5">
      <c r="E2427" s="68"/>
    </row>
    <row r="2428" spans="5:5">
      <c r="E2428" s="68"/>
    </row>
    <row r="2429" spans="5:5">
      <c r="E2429" s="68"/>
    </row>
    <row r="2430" spans="5:5">
      <c r="E2430" s="68"/>
    </row>
    <row r="2431" spans="5:5">
      <c r="E2431" s="68"/>
    </row>
    <row r="2432" spans="5:5">
      <c r="E2432" s="68"/>
    </row>
    <row r="2433" spans="5:5">
      <c r="E2433" s="68"/>
    </row>
    <row r="2434" spans="5:5">
      <c r="E2434" s="68"/>
    </row>
    <row r="2435" spans="5:5">
      <c r="E2435" s="68"/>
    </row>
    <row r="2436" spans="5:5">
      <c r="E2436" s="68"/>
    </row>
    <row r="2437" spans="5:5">
      <c r="E2437" s="68"/>
    </row>
    <row r="2438" spans="5:5">
      <c r="E2438" s="68"/>
    </row>
    <row r="2439" spans="5:5">
      <c r="E2439" s="68"/>
    </row>
    <row r="2440" spans="5:5">
      <c r="E2440" s="68"/>
    </row>
    <row r="2441" spans="5:5">
      <c r="E2441" s="68"/>
    </row>
    <row r="2442" spans="5:5">
      <c r="E2442" s="68"/>
    </row>
    <row r="2443" spans="5:5">
      <c r="E2443" s="68"/>
    </row>
    <row r="2444" spans="5:5">
      <c r="E2444" s="68"/>
    </row>
    <row r="2445" spans="5:5">
      <c r="E2445" s="68"/>
    </row>
    <row r="2446" spans="5:5">
      <c r="E2446" s="68"/>
    </row>
    <row r="2447" spans="5:5">
      <c r="E2447" s="68"/>
    </row>
    <row r="2448" spans="5:5">
      <c r="E2448" s="68"/>
    </row>
    <row r="2449" spans="5:5">
      <c r="E2449" s="68"/>
    </row>
    <row r="2450" spans="5:5">
      <c r="E2450" s="68"/>
    </row>
    <row r="2451" spans="5:5">
      <c r="E2451" s="68"/>
    </row>
    <row r="2452" spans="5:5">
      <c r="E2452" s="68"/>
    </row>
    <row r="2453" spans="5:5">
      <c r="E2453" s="68"/>
    </row>
    <row r="2454" spans="5:5">
      <c r="E2454" s="68"/>
    </row>
    <row r="2455" spans="5:5">
      <c r="E2455" s="68"/>
    </row>
    <row r="2456" spans="5:5">
      <c r="E2456" s="68"/>
    </row>
    <row r="2457" spans="5:5">
      <c r="E2457" s="68"/>
    </row>
    <row r="2458" spans="5:5">
      <c r="E2458" s="68"/>
    </row>
    <row r="2459" spans="5:5">
      <c r="E2459" s="68"/>
    </row>
    <row r="2460" spans="5:5">
      <c r="E2460" s="68"/>
    </row>
    <row r="2461" spans="5:5">
      <c r="E2461" s="68"/>
    </row>
    <row r="2462" spans="5:5">
      <c r="E2462" s="68"/>
    </row>
    <row r="2463" spans="5:5">
      <c r="E2463" s="68"/>
    </row>
    <row r="2464" spans="5:5">
      <c r="E2464" s="68"/>
    </row>
    <row r="2465" spans="5:5">
      <c r="E2465" s="68"/>
    </row>
    <row r="2466" spans="5:5">
      <c r="E2466" s="68"/>
    </row>
    <row r="2467" spans="5:5">
      <c r="E2467" s="68"/>
    </row>
    <row r="2468" spans="5:5">
      <c r="E2468" s="68"/>
    </row>
    <row r="2469" spans="5:5">
      <c r="E2469" s="68"/>
    </row>
    <row r="2470" spans="5:5">
      <c r="E2470" s="68"/>
    </row>
    <row r="2471" spans="5:5">
      <c r="E2471" s="68"/>
    </row>
    <row r="2472" spans="5:5">
      <c r="E2472" s="68"/>
    </row>
    <row r="2473" spans="5:5">
      <c r="E2473" s="68"/>
    </row>
    <row r="2474" spans="5:5">
      <c r="E2474" s="68"/>
    </row>
    <row r="2475" spans="5:5">
      <c r="E2475" s="68"/>
    </row>
    <row r="2476" spans="5:5">
      <c r="E2476" s="68"/>
    </row>
    <row r="2477" spans="5:5">
      <c r="E2477" s="68"/>
    </row>
    <row r="2478" spans="5:5">
      <c r="E2478" s="68"/>
    </row>
    <row r="2479" spans="5:5">
      <c r="E2479" s="68"/>
    </row>
    <row r="2480" spans="5:5">
      <c r="E2480" s="68"/>
    </row>
    <row r="2481" spans="5:5">
      <c r="E2481" s="68"/>
    </row>
    <row r="2482" spans="5:5">
      <c r="E2482" s="68"/>
    </row>
    <row r="2483" spans="5:5">
      <c r="E2483" s="68"/>
    </row>
    <row r="2484" spans="5:5">
      <c r="E2484" s="68"/>
    </row>
    <row r="2485" spans="5:5">
      <c r="E2485" s="68"/>
    </row>
    <row r="2486" spans="5:5">
      <c r="E2486" s="68"/>
    </row>
    <row r="2487" spans="5:5">
      <c r="E2487" s="68"/>
    </row>
    <row r="2488" spans="5:5">
      <c r="E2488" s="68"/>
    </row>
    <row r="2489" spans="5:5">
      <c r="E2489" s="68"/>
    </row>
    <row r="2490" spans="5:5">
      <c r="E2490" s="68"/>
    </row>
    <row r="2491" spans="5:5">
      <c r="E2491" s="68"/>
    </row>
    <row r="2492" spans="5:5">
      <c r="E2492" s="68"/>
    </row>
    <row r="2493" spans="5:5">
      <c r="E2493" s="68"/>
    </row>
    <row r="2494" spans="5:5">
      <c r="E2494" s="68"/>
    </row>
    <row r="2495" spans="5:5">
      <c r="E2495" s="68"/>
    </row>
    <row r="2496" spans="5:5">
      <c r="E2496" s="68"/>
    </row>
    <row r="2497" spans="5:5">
      <c r="E2497" s="68"/>
    </row>
    <row r="2498" spans="5:5">
      <c r="E2498" s="68"/>
    </row>
    <row r="2499" spans="5:5">
      <c r="E2499" s="68"/>
    </row>
    <row r="2500" spans="5:5">
      <c r="E2500" s="68"/>
    </row>
    <row r="2501" spans="5:5">
      <c r="E2501" s="68"/>
    </row>
    <row r="2502" spans="5:5">
      <c r="E2502" s="68"/>
    </row>
    <row r="2503" spans="5:5">
      <c r="E2503" s="68"/>
    </row>
    <row r="2504" spans="5:5">
      <c r="E2504" s="68"/>
    </row>
    <row r="2505" spans="5:5">
      <c r="E2505" s="68"/>
    </row>
    <row r="2506" spans="5:5">
      <c r="E2506" s="68"/>
    </row>
    <row r="2507" spans="5:5">
      <c r="E2507" s="68"/>
    </row>
    <row r="2508" spans="5:5">
      <c r="E2508" s="68"/>
    </row>
    <row r="2509" spans="5:5">
      <c r="E2509" s="68"/>
    </row>
    <row r="2510" spans="5:5">
      <c r="E2510" s="68"/>
    </row>
    <row r="2511" spans="5:5">
      <c r="E2511" s="68"/>
    </row>
    <row r="2512" spans="5:5">
      <c r="E2512" s="68"/>
    </row>
    <row r="2513" spans="5:5">
      <c r="E2513" s="68"/>
    </row>
    <row r="2514" spans="5:5">
      <c r="E2514" s="68"/>
    </row>
    <row r="2515" spans="5:5">
      <c r="E2515" s="68"/>
    </row>
    <row r="2516" spans="5:5">
      <c r="E2516" s="68"/>
    </row>
    <row r="2517" spans="5:5">
      <c r="E2517" s="68"/>
    </row>
    <row r="2518" spans="5:5">
      <c r="E2518" s="68"/>
    </row>
    <row r="2519" spans="5:5">
      <c r="E2519" s="68"/>
    </row>
    <row r="2520" spans="5:5">
      <c r="E2520" s="68"/>
    </row>
    <row r="2521" spans="5:5">
      <c r="E2521" s="68"/>
    </row>
    <row r="2522" spans="5:5">
      <c r="E2522" s="68"/>
    </row>
    <row r="2523" spans="5:5">
      <c r="E2523" s="68"/>
    </row>
    <row r="2524" spans="5:5">
      <c r="E2524" s="68"/>
    </row>
    <row r="2525" spans="5:5">
      <c r="E2525" s="68"/>
    </row>
    <row r="2526" spans="5:5">
      <c r="E2526" s="68"/>
    </row>
    <row r="2527" spans="5:5">
      <c r="E2527" s="68"/>
    </row>
    <row r="2528" spans="5:5">
      <c r="E2528" s="68"/>
    </row>
    <row r="2529" spans="5:5">
      <c r="E2529" s="68"/>
    </row>
    <row r="2530" spans="5:5">
      <c r="E2530" s="68"/>
    </row>
    <row r="2531" spans="5:5">
      <c r="E2531" s="68"/>
    </row>
    <row r="2532" spans="5:5">
      <c r="E2532" s="68"/>
    </row>
    <row r="2533" spans="5:5">
      <c r="E2533" s="68"/>
    </row>
    <row r="2534" spans="5:5">
      <c r="E2534" s="68"/>
    </row>
    <row r="2535" spans="5:5">
      <c r="E2535" s="68"/>
    </row>
    <row r="2536" spans="5:5">
      <c r="E2536" s="68"/>
    </row>
    <row r="2537" spans="5:5">
      <c r="E2537" s="68"/>
    </row>
    <row r="2538" spans="5:5">
      <c r="E2538" s="68"/>
    </row>
    <row r="2539" spans="5:5">
      <c r="E2539" s="68"/>
    </row>
    <row r="2540" spans="5:5">
      <c r="E2540" s="68"/>
    </row>
    <row r="2541" spans="5:5">
      <c r="E2541" s="68"/>
    </row>
    <row r="2542" spans="5:5">
      <c r="E2542" s="68"/>
    </row>
    <row r="2543" spans="5:5">
      <c r="E2543" s="68"/>
    </row>
    <row r="2544" spans="5:5">
      <c r="E2544" s="68"/>
    </row>
    <row r="2545" spans="5:5">
      <c r="E2545" s="68"/>
    </row>
    <row r="2546" spans="5:5">
      <c r="E2546" s="68"/>
    </row>
    <row r="2547" spans="5:5">
      <c r="E2547" s="68"/>
    </row>
    <row r="2548" spans="5:5">
      <c r="E2548" s="68"/>
    </row>
    <row r="2549" spans="5:5">
      <c r="E2549" s="68"/>
    </row>
    <row r="2550" spans="5:5">
      <c r="E2550" s="68"/>
    </row>
    <row r="2551" spans="5:5">
      <c r="E2551" s="68"/>
    </row>
    <row r="2552" spans="5:5">
      <c r="E2552" s="68"/>
    </row>
    <row r="2553" spans="5:5">
      <c r="E2553" s="68"/>
    </row>
    <row r="2554" spans="5:5">
      <c r="E2554" s="68"/>
    </row>
    <row r="2555" spans="5:5">
      <c r="E2555" s="68"/>
    </row>
    <row r="2556" spans="5:5">
      <c r="E2556" s="68"/>
    </row>
    <row r="2557" spans="5:5">
      <c r="E2557" s="68"/>
    </row>
    <row r="2558" spans="5:5">
      <c r="E2558" s="68"/>
    </row>
    <row r="2559" spans="5:5">
      <c r="E2559" s="68"/>
    </row>
    <row r="2560" spans="5:5">
      <c r="E2560" s="68"/>
    </row>
    <row r="2561" spans="5:5">
      <c r="E2561" s="68"/>
    </row>
    <row r="2562" spans="5:5">
      <c r="E2562" s="68"/>
    </row>
    <row r="2563" spans="5:5">
      <c r="E2563" s="68"/>
    </row>
    <row r="2564" spans="5:5">
      <c r="E2564" s="68"/>
    </row>
    <row r="2565" spans="5:5">
      <c r="E2565" s="68"/>
    </row>
    <row r="2566" spans="5:5">
      <c r="E2566" s="68"/>
    </row>
    <row r="2567" spans="5:5">
      <c r="E2567" s="68"/>
    </row>
    <row r="2568" spans="5:5">
      <c r="E2568" s="68"/>
    </row>
    <row r="2569" spans="5:5">
      <c r="E2569" s="68"/>
    </row>
    <row r="2570" spans="5:5">
      <c r="E2570" s="68"/>
    </row>
    <row r="2571" spans="5:5">
      <c r="E2571" s="68"/>
    </row>
    <row r="2572" spans="5:5">
      <c r="E2572" s="68"/>
    </row>
    <row r="2573" spans="5:5">
      <c r="E2573" s="68"/>
    </row>
    <row r="2574" spans="5:5">
      <c r="E2574" s="68"/>
    </row>
    <row r="2575" spans="5:5">
      <c r="E2575" s="68"/>
    </row>
    <row r="2576" spans="5:5">
      <c r="E2576" s="68"/>
    </row>
    <row r="2577" spans="5:5">
      <c r="E2577" s="68"/>
    </row>
    <row r="2578" spans="5:5">
      <c r="E2578" s="68"/>
    </row>
    <row r="2579" spans="5:5">
      <c r="E2579" s="68"/>
    </row>
    <row r="2580" spans="5:5">
      <c r="E2580" s="68"/>
    </row>
    <row r="2581" spans="5:5">
      <c r="E2581" s="68"/>
    </row>
    <row r="2582" spans="5:5">
      <c r="E2582" s="68"/>
    </row>
    <row r="2583" spans="5:5">
      <c r="E2583" s="68"/>
    </row>
    <row r="2584" spans="5:5">
      <c r="E2584" s="68"/>
    </row>
    <row r="2585" spans="5:5">
      <c r="E2585" s="68"/>
    </row>
    <row r="2586" spans="5:5">
      <c r="E2586" s="68"/>
    </row>
    <row r="2587" spans="5:5">
      <c r="E2587" s="68"/>
    </row>
    <row r="2588" spans="5:5">
      <c r="E2588" s="68"/>
    </row>
    <row r="2589" spans="5:5">
      <c r="E2589" s="68"/>
    </row>
    <row r="2590" spans="5:5">
      <c r="E2590" s="68"/>
    </row>
    <row r="2591" spans="5:5">
      <c r="E2591" s="68"/>
    </row>
    <row r="2592" spans="5:5">
      <c r="E2592" s="68"/>
    </row>
    <row r="2593" spans="5:5">
      <c r="E2593" s="68"/>
    </row>
    <row r="2594" spans="5:5">
      <c r="E2594" s="68"/>
    </row>
    <row r="2595" spans="5:5">
      <c r="E2595" s="68"/>
    </row>
    <row r="2596" spans="5:5">
      <c r="E2596" s="68"/>
    </row>
    <row r="2597" spans="5:5">
      <c r="E2597" s="68"/>
    </row>
    <row r="2598" spans="5:5">
      <c r="E2598" s="68"/>
    </row>
    <row r="2599" spans="5:5">
      <c r="E2599" s="68"/>
    </row>
    <row r="2600" spans="5:5">
      <c r="E2600" s="68"/>
    </row>
    <row r="2601" spans="5:5">
      <c r="E2601" s="68"/>
    </row>
    <row r="2602" spans="5:5">
      <c r="E2602" s="68"/>
    </row>
    <row r="2603" spans="5:5">
      <c r="E2603" s="68"/>
    </row>
    <row r="2604" spans="5:5">
      <c r="E2604" s="68"/>
    </row>
    <row r="2605" spans="5:5">
      <c r="E2605" s="68"/>
    </row>
    <row r="2606" spans="5:5">
      <c r="E2606" s="68"/>
    </row>
    <row r="2607" spans="5:5">
      <c r="E2607" s="68"/>
    </row>
    <row r="2608" spans="5:5">
      <c r="E2608" s="68"/>
    </row>
    <row r="2609" spans="5:5">
      <c r="E2609" s="68"/>
    </row>
    <row r="2610" spans="5:5">
      <c r="E2610" s="68"/>
    </row>
    <row r="2611" spans="5:5">
      <c r="E2611" s="68"/>
    </row>
    <row r="2612" spans="5:5">
      <c r="E2612" s="68"/>
    </row>
    <row r="2613" spans="5:5">
      <c r="E2613" s="68"/>
    </row>
    <row r="2614" spans="5:5">
      <c r="E2614" s="68"/>
    </row>
    <row r="2615" spans="5:5">
      <c r="E2615" s="68"/>
    </row>
    <row r="2616" spans="5:5">
      <c r="E2616" s="68"/>
    </row>
    <row r="2617" spans="5:5">
      <c r="E2617" s="68"/>
    </row>
    <row r="2618" spans="5:5">
      <c r="E2618" s="68"/>
    </row>
    <row r="2619" spans="5:5">
      <c r="E2619" s="68"/>
    </row>
    <row r="2620" spans="5:5">
      <c r="E2620" s="68"/>
    </row>
    <row r="2621" spans="5:5">
      <c r="E2621" s="68"/>
    </row>
    <row r="2622" spans="5:5">
      <c r="E2622" s="68"/>
    </row>
    <row r="2623" spans="5:5">
      <c r="E2623" s="68"/>
    </row>
    <row r="2624" spans="5:5">
      <c r="E2624" s="68"/>
    </row>
    <row r="2625" spans="5:5">
      <c r="E2625" s="68"/>
    </row>
    <row r="2626" spans="5:5">
      <c r="E2626" s="68"/>
    </row>
    <row r="2627" spans="5:5">
      <c r="E2627" s="68"/>
    </row>
    <row r="2628" spans="5:5">
      <c r="E2628" s="68"/>
    </row>
    <row r="2629" spans="5:5">
      <c r="E2629" s="68"/>
    </row>
    <row r="2630" spans="5:5">
      <c r="E2630" s="68"/>
    </row>
    <row r="2631" spans="5:5">
      <c r="E2631" s="68"/>
    </row>
    <row r="2632" spans="5:5">
      <c r="E2632" s="68"/>
    </row>
    <row r="2633" spans="5:5">
      <c r="E2633" s="68"/>
    </row>
    <row r="2634" spans="5:5">
      <c r="E2634" s="68"/>
    </row>
    <row r="2635" spans="5:5">
      <c r="E2635" s="68"/>
    </row>
    <row r="2636" spans="5:5">
      <c r="E2636" s="68"/>
    </row>
    <row r="2637" spans="5:5">
      <c r="E2637" s="68"/>
    </row>
    <row r="2638" spans="5:5">
      <c r="E2638" s="68"/>
    </row>
    <row r="2639" spans="5:5">
      <c r="E2639" s="68"/>
    </row>
    <row r="2640" spans="5:5">
      <c r="E2640" s="68"/>
    </row>
    <row r="2641" spans="5:5">
      <c r="E2641" s="68"/>
    </row>
    <row r="2642" spans="5:5">
      <c r="E2642" s="68"/>
    </row>
    <row r="2643" spans="5:5">
      <c r="E2643" s="68"/>
    </row>
    <row r="2644" spans="5:5">
      <c r="E2644" s="68"/>
    </row>
    <row r="2645" spans="5:5">
      <c r="E2645" s="68"/>
    </row>
    <row r="2646" spans="5:5">
      <c r="E2646" s="68"/>
    </row>
    <row r="2647" spans="5:5">
      <c r="E2647" s="68"/>
    </row>
    <row r="2648" spans="5:5">
      <c r="E2648" s="68"/>
    </row>
    <row r="2649" spans="5:5">
      <c r="E2649" s="68"/>
    </row>
    <row r="2650" spans="5:5">
      <c r="E2650" s="68"/>
    </row>
    <row r="2651" spans="5:5">
      <c r="E2651" s="68"/>
    </row>
    <row r="2652" spans="5:5">
      <c r="E2652" s="68"/>
    </row>
    <row r="2653" spans="5:5">
      <c r="E2653" s="68"/>
    </row>
    <row r="2654" spans="5:5">
      <c r="E2654" s="68"/>
    </row>
    <row r="2655" spans="5:5">
      <c r="E2655" s="68"/>
    </row>
    <row r="2656" spans="5:5">
      <c r="E2656" s="68"/>
    </row>
    <row r="2657" spans="5:5">
      <c r="E2657" s="68"/>
    </row>
    <row r="2658" spans="5:5">
      <c r="E2658" s="68"/>
    </row>
    <row r="2659" spans="5:5">
      <c r="E2659" s="68"/>
    </row>
    <row r="2660" spans="5:5">
      <c r="E2660" s="68"/>
    </row>
    <row r="2661" spans="5:5">
      <c r="E2661" s="68"/>
    </row>
    <row r="2662" spans="5:5">
      <c r="E2662" s="68"/>
    </row>
    <row r="2663" spans="5:5">
      <c r="E2663" s="68"/>
    </row>
    <row r="2664" spans="5:5">
      <c r="E2664" s="68"/>
    </row>
    <row r="2665" spans="5:5">
      <c r="E2665" s="68"/>
    </row>
    <row r="2666" spans="5:5">
      <c r="E2666" s="68"/>
    </row>
    <row r="2667" spans="5:5">
      <c r="E2667" s="68"/>
    </row>
    <row r="2668" spans="5:5">
      <c r="E2668" s="68"/>
    </row>
    <row r="2669" spans="5:5">
      <c r="E2669" s="68"/>
    </row>
    <row r="2670" spans="5:5">
      <c r="E2670" s="68"/>
    </row>
    <row r="2671" spans="5:5">
      <c r="E2671" s="68"/>
    </row>
    <row r="2672" spans="5:5">
      <c r="E2672" s="68"/>
    </row>
    <row r="2673" spans="5:5">
      <c r="E2673" s="68"/>
    </row>
    <row r="2674" spans="5:5">
      <c r="E2674" s="68"/>
    </row>
    <row r="2675" spans="5:5">
      <c r="E2675" s="68"/>
    </row>
    <row r="2676" spans="5:5">
      <c r="E2676" s="68"/>
    </row>
    <row r="2677" spans="5:5">
      <c r="E2677" s="68"/>
    </row>
    <row r="2678" spans="5:5">
      <c r="E2678" s="68"/>
    </row>
    <row r="2679" spans="5:5">
      <c r="E2679" s="68"/>
    </row>
    <row r="2680" spans="5:5">
      <c r="E2680" s="68"/>
    </row>
    <row r="2681" spans="5:5">
      <c r="E2681" s="68"/>
    </row>
    <row r="2682" spans="5:5">
      <c r="E2682" s="68"/>
    </row>
    <row r="2683" spans="5:5">
      <c r="E2683" s="68"/>
    </row>
    <row r="2684" spans="5:5">
      <c r="E2684" s="68"/>
    </row>
    <row r="2685" spans="5:5">
      <c r="E2685" s="68"/>
    </row>
    <row r="2686" spans="5:5">
      <c r="E2686" s="68"/>
    </row>
    <row r="2687" spans="5:5">
      <c r="E2687" s="68"/>
    </row>
    <row r="2688" spans="5:5">
      <c r="E2688" s="68"/>
    </row>
    <row r="2689" spans="5:5">
      <c r="E2689" s="68"/>
    </row>
    <row r="2690" spans="5:5">
      <c r="E2690" s="68"/>
    </row>
    <row r="2691" spans="5:5">
      <c r="E2691" s="68"/>
    </row>
    <row r="2692" spans="5:5">
      <c r="E2692" s="68"/>
    </row>
    <row r="2693" spans="5:5">
      <c r="E2693" s="68"/>
    </row>
    <row r="2694" spans="5:5">
      <c r="E2694" s="68"/>
    </row>
    <row r="2695" spans="5:5">
      <c r="E2695" s="68"/>
    </row>
    <row r="2696" spans="5:5">
      <c r="E2696" s="68"/>
    </row>
    <row r="2697" spans="5:5">
      <c r="E2697" s="68"/>
    </row>
    <row r="2698" spans="5:5">
      <c r="E2698" s="68"/>
    </row>
    <row r="2699" spans="5:5">
      <c r="E2699" s="68"/>
    </row>
    <row r="2700" spans="5:5">
      <c r="E2700" s="68"/>
    </row>
    <row r="2701" spans="5:5">
      <c r="E2701" s="68"/>
    </row>
    <row r="2702" spans="5:5">
      <c r="E2702" s="68"/>
    </row>
    <row r="2703" spans="5:5">
      <c r="E2703" s="68"/>
    </row>
    <row r="2704" spans="5:5">
      <c r="E2704" s="68"/>
    </row>
    <row r="2705" spans="5:5">
      <c r="E2705" s="68"/>
    </row>
    <row r="2706" spans="5:5">
      <c r="E2706" s="68"/>
    </row>
    <row r="2707" spans="5:5">
      <c r="E2707" s="68"/>
    </row>
    <row r="2708" spans="5:5">
      <c r="E2708" s="68"/>
    </row>
    <row r="2709" spans="5:5">
      <c r="E2709" s="68"/>
    </row>
    <row r="2710" spans="5:5">
      <c r="E2710" s="68"/>
    </row>
    <row r="2711" spans="5:5">
      <c r="E2711" s="68"/>
    </row>
    <row r="2712" spans="5:5">
      <c r="E2712" s="68"/>
    </row>
    <row r="2713" spans="5:5">
      <c r="E2713" s="68"/>
    </row>
    <row r="2714" spans="5:5">
      <c r="E2714" s="68"/>
    </row>
    <row r="2715" spans="5:5">
      <c r="E2715" s="68"/>
    </row>
    <row r="2716" spans="5:5">
      <c r="E2716" s="68"/>
    </row>
    <row r="2717" spans="5:5">
      <c r="E2717" s="68"/>
    </row>
    <row r="2718" spans="5:5">
      <c r="E2718" s="68"/>
    </row>
    <row r="2719" spans="5:5">
      <c r="E2719" s="68"/>
    </row>
    <row r="2720" spans="5:5">
      <c r="E2720" s="68"/>
    </row>
    <row r="2721" spans="5:5">
      <c r="E2721" s="68"/>
    </row>
    <row r="2722" spans="5:5">
      <c r="E2722" s="68"/>
    </row>
    <row r="2723" spans="5:5">
      <c r="E2723" s="68"/>
    </row>
    <row r="2724" spans="5:5">
      <c r="E2724" s="68"/>
    </row>
    <row r="2725" spans="5:5">
      <c r="E2725" s="68"/>
    </row>
    <row r="2726" spans="5:5">
      <c r="E2726" s="68"/>
    </row>
    <row r="2727" spans="5:5">
      <c r="E2727" s="68"/>
    </row>
    <row r="2728" spans="5:5">
      <c r="E2728" s="68"/>
    </row>
    <row r="2729" spans="5:5">
      <c r="E2729" s="68"/>
    </row>
    <row r="2730" spans="5:5">
      <c r="E2730" s="68"/>
    </row>
    <row r="2731" spans="5:5">
      <c r="E2731" s="68"/>
    </row>
    <row r="2732" spans="5:5">
      <c r="E2732" s="68"/>
    </row>
    <row r="2733" spans="5:5">
      <c r="E2733" s="68"/>
    </row>
    <row r="2734" spans="5:5">
      <c r="E2734" s="68"/>
    </row>
    <row r="2735" spans="5:5">
      <c r="E2735" s="68"/>
    </row>
    <row r="2736" spans="5:5">
      <c r="E2736" s="68"/>
    </row>
    <row r="2737" spans="5:5">
      <c r="E2737" s="68"/>
    </row>
    <row r="2738" spans="5:5">
      <c r="E2738" s="68"/>
    </row>
    <row r="2739" spans="5:5">
      <c r="E2739" s="68"/>
    </row>
    <row r="2740" spans="5:5">
      <c r="E2740" s="68"/>
    </row>
    <row r="2741" spans="5:5">
      <c r="E2741" s="68"/>
    </row>
    <row r="2742" spans="5:5">
      <c r="E2742" s="68"/>
    </row>
    <row r="2743" spans="5:5">
      <c r="E2743" s="68"/>
    </row>
    <row r="2744" spans="5:5">
      <c r="E2744" s="68"/>
    </row>
    <row r="2745" spans="5:5">
      <c r="E2745" s="68"/>
    </row>
    <row r="2746" spans="5:5">
      <c r="E2746" s="68"/>
    </row>
    <row r="2747" spans="5:5">
      <c r="E2747" s="68"/>
    </row>
    <row r="2748" spans="5:5">
      <c r="E2748" s="68"/>
    </row>
    <row r="2749" spans="5:5">
      <c r="E2749" s="68"/>
    </row>
    <row r="2750" spans="5:5">
      <c r="E2750" s="68"/>
    </row>
    <row r="2751" spans="5:5">
      <c r="E2751" s="68"/>
    </row>
    <row r="2752" spans="5:5">
      <c r="E2752" s="68"/>
    </row>
    <row r="2753" spans="5:5">
      <c r="E2753" s="68"/>
    </row>
    <row r="2754" spans="5:5">
      <c r="E2754" s="68"/>
    </row>
    <row r="2755" spans="5:5">
      <c r="E2755" s="68"/>
    </row>
    <row r="2756" spans="5:5">
      <c r="E2756" s="68"/>
    </row>
    <row r="2757" spans="5:5">
      <c r="E2757" s="68"/>
    </row>
    <row r="2758" spans="5:5">
      <c r="E2758" s="68"/>
    </row>
    <row r="2759" spans="5:5">
      <c r="E2759" s="68"/>
    </row>
    <row r="2760" spans="5:5">
      <c r="E2760" s="68"/>
    </row>
    <row r="2761" spans="5:5">
      <c r="E2761" s="68"/>
    </row>
    <row r="2762" spans="5:5">
      <c r="E2762" s="68"/>
    </row>
    <row r="2763" spans="5:5">
      <c r="E2763" s="68"/>
    </row>
    <row r="2764" spans="5:5">
      <c r="E2764" s="68"/>
    </row>
    <row r="2765" spans="5:5">
      <c r="E2765" s="68"/>
    </row>
    <row r="2766" spans="5:5">
      <c r="E2766" s="68"/>
    </row>
    <row r="2767" spans="5:5">
      <c r="E2767" s="68"/>
    </row>
    <row r="2768" spans="5:5">
      <c r="E2768" s="68"/>
    </row>
    <row r="2769" spans="5:5">
      <c r="E2769" s="68"/>
    </row>
    <row r="2770" spans="5:5">
      <c r="E2770" s="68"/>
    </row>
    <row r="2771" spans="5:5">
      <c r="E2771" s="68"/>
    </row>
    <row r="2772" spans="5:5">
      <c r="E2772" s="68"/>
    </row>
    <row r="2773" spans="5:5">
      <c r="E2773" s="68"/>
    </row>
    <row r="2774" spans="5:5">
      <c r="E2774" s="68"/>
    </row>
    <row r="2775" spans="5:5">
      <c r="E2775" s="68"/>
    </row>
    <row r="2776" spans="5:5">
      <c r="E2776" s="68"/>
    </row>
    <row r="2777" spans="5:5">
      <c r="E2777" s="68"/>
    </row>
    <row r="2778" spans="5:5">
      <c r="E2778" s="68"/>
    </row>
    <row r="2779" spans="5:5">
      <c r="E2779" s="68"/>
    </row>
    <row r="2780" spans="5:5">
      <c r="E2780" s="68"/>
    </row>
    <row r="2781" spans="5:5">
      <c r="E2781" s="68"/>
    </row>
    <row r="2782" spans="5:5">
      <c r="E2782" s="68"/>
    </row>
    <row r="2783" spans="5:5">
      <c r="E2783" s="68"/>
    </row>
    <row r="2784" spans="5:5">
      <c r="E2784" s="68"/>
    </row>
    <row r="2785" spans="5:5">
      <c r="E2785" s="68"/>
    </row>
    <row r="2786" spans="5:5">
      <c r="E2786" s="68"/>
    </row>
    <row r="2787" spans="5:5">
      <c r="E2787" s="68"/>
    </row>
    <row r="2788" spans="5:5">
      <c r="E2788" s="68"/>
    </row>
    <row r="2789" spans="5:5">
      <c r="E2789" s="68"/>
    </row>
    <row r="2790" spans="5:5">
      <c r="E2790" s="68"/>
    </row>
    <row r="2791" spans="5:5">
      <c r="E2791" s="68"/>
    </row>
    <row r="2792" spans="5:5">
      <c r="E2792" s="68"/>
    </row>
    <row r="2793" spans="5:5">
      <c r="E2793" s="68"/>
    </row>
    <row r="2794" spans="5:5">
      <c r="E2794" s="68"/>
    </row>
    <row r="2795" spans="5:5">
      <c r="E2795" s="68"/>
    </row>
    <row r="2796" spans="5:5">
      <c r="E2796" s="68"/>
    </row>
    <row r="2797" spans="5:5">
      <c r="E2797" s="68"/>
    </row>
    <row r="2798" spans="5:5">
      <c r="E2798" s="68"/>
    </row>
    <row r="2799" spans="5:5">
      <c r="E2799" s="68"/>
    </row>
    <row r="2800" spans="5:5">
      <c r="E2800" s="68"/>
    </row>
    <row r="2801" spans="5:5">
      <c r="E2801" s="68"/>
    </row>
    <row r="2802" spans="5:5">
      <c r="E2802" s="68"/>
    </row>
    <row r="2803" spans="5:5">
      <c r="E2803" s="68"/>
    </row>
    <row r="2804" spans="5:5">
      <c r="E2804" s="68"/>
    </row>
    <row r="2805" spans="5:5">
      <c r="E2805" s="68"/>
    </row>
    <row r="2806" spans="5:5">
      <c r="E2806" s="68"/>
    </row>
    <row r="2807" spans="5:5">
      <c r="E2807" s="68"/>
    </row>
    <row r="2808" spans="5:5">
      <c r="E2808" s="68"/>
    </row>
    <row r="2809" spans="5:5">
      <c r="E2809" s="68"/>
    </row>
    <row r="2810" spans="5:5">
      <c r="E2810" s="68"/>
    </row>
    <row r="2811" spans="5:5">
      <c r="E2811" s="68"/>
    </row>
    <row r="2812" spans="5:5">
      <c r="E2812" s="68"/>
    </row>
    <row r="2813" spans="5:5">
      <c r="E2813" s="68"/>
    </row>
    <row r="2814" spans="5:5">
      <c r="E2814" s="68"/>
    </row>
    <row r="2815" spans="5:5">
      <c r="E2815" s="68"/>
    </row>
    <row r="2816" spans="5:5">
      <c r="E2816" s="68"/>
    </row>
    <row r="2817" spans="5:5">
      <c r="E2817" s="68"/>
    </row>
    <row r="2818" spans="5:5">
      <c r="E2818" s="68"/>
    </row>
    <row r="2819" spans="5:5">
      <c r="E2819" s="68"/>
    </row>
    <row r="2820" spans="5:5">
      <c r="E2820" s="68"/>
    </row>
    <row r="2821" spans="5:5">
      <c r="E2821" s="68"/>
    </row>
    <row r="2822" spans="5:5">
      <c r="E2822" s="68"/>
    </row>
    <row r="2823" spans="5:5">
      <c r="E2823" s="68"/>
    </row>
    <row r="2824" spans="5:5">
      <c r="E2824" s="68"/>
    </row>
    <row r="2825" spans="5:5">
      <c r="E2825" s="68"/>
    </row>
    <row r="2826" spans="5:5">
      <c r="E2826" s="68"/>
    </row>
    <row r="2827" spans="5:5">
      <c r="E2827" s="68"/>
    </row>
    <row r="2828" spans="5:5">
      <c r="E2828" s="68"/>
    </row>
    <row r="2829" spans="5:5">
      <c r="E2829" s="68"/>
    </row>
    <row r="2830" spans="5:5">
      <c r="E2830" s="68"/>
    </row>
    <row r="2831" spans="5:5">
      <c r="E2831" s="68"/>
    </row>
    <row r="2832" spans="5:5">
      <c r="E2832" s="68"/>
    </row>
    <row r="2833" spans="5:5">
      <c r="E2833" s="68"/>
    </row>
    <row r="2834" spans="5:5">
      <c r="E2834" s="68"/>
    </row>
    <row r="2835" spans="5:5">
      <c r="E2835" s="68"/>
    </row>
    <row r="2836" spans="5:5">
      <c r="E2836" s="68"/>
    </row>
    <row r="2837" spans="5:5">
      <c r="E2837" s="68"/>
    </row>
    <row r="2838" spans="5:5">
      <c r="E2838" s="68"/>
    </row>
    <row r="2839" spans="5:5">
      <c r="E2839" s="68"/>
    </row>
    <row r="2840" spans="5:5">
      <c r="E2840" s="68"/>
    </row>
    <row r="2841" spans="5:5">
      <c r="E2841" s="68"/>
    </row>
    <row r="2842" spans="5:5">
      <c r="E2842" s="68"/>
    </row>
    <row r="2843" spans="5:5">
      <c r="E2843" s="68"/>
    </row>
    <row r="2844" spans="5:5">
      <c r="E2844" s="68"/>
    </row>
    <row r="2845" spans="5:5">
      <c r="E2845" s="68"/>
    </row>
    <row r="2846" spans="5:5">
      <c r="E2846" s="68"/>
    </row>
    <row r="2847" spans="5:5">
      <c r="E2847" s="68"/>
    </row>
    <row r="2848" spans="5:5">
      <c r="E2848" s="68"/>
    </row>
    <row r="2849" spans="5:5">
      <c r="E2849" s="68"/>
    </row>
    <row r="2850" spans="5:5">
      <c r="E2850" s="68"/>
    </row>
    <row r="2851" spans="5:5">
      <c r="E2851" s="68"/>
    </row>
    <row r="2852" spans="5:5">
      <c r="E2852" s="68"/>
    </row>
    <row r="2853" spans="5:5">
      <c r="E2853" s="68"/>
    </row>
    <row r="2854" spans="5:5">
      <c r="E2854" s="68"/>
    </row>
    <row r="2855" spans="5:5">
      <c r="E2855" s="68"/>
    </row>
    <row r="2856" spans="5:5">
      <c r="E2856" s="68"/>
    </row>
    <row r="2857" spans="5:5">
      <c r="E2857" s="68"/>
    </row>
    <row r="2858" spans="5:5">
      <c r="E2858" s="68"/>
    </row>
    <row r="2859" spans="5:5">
      <c r="E2859" s="68"/>
    </row>
    <row r="2860" spans="5:5">
      <c r="E2860" s="68"/>
    </row>
    <row r="2861" spans="5:5">
      <c r="E2861" s="68"/>
    </row>
    <row r="2862" spans="5:5">
      <c r="E2862" s="68"/>
    </row>
    <row r="2863" spans="5:5">
      <c r="E2863" s="68"/>
    </row>
    <row r="2864" spans="5:5">
      <c r="E2864" s="68"/>
    </row>
    <row r="2865" spans="5:5">
      <c r="E2865" s="68"/>
    </row>
    <row r="2866" spans="5:5">
      <c r="E2866" s="68"/>
    </row>
    <row r="2867" spans="5:5">
      <c r="E2867" s="68"/>
    </row>
    <row r="2868" spans="5:5">
      <c r="E2868" s="68"/>
    </row>
    <row r="2869" spans="5:5">
      <c r="E2869" s="68"/>
    </row>
    <row r="2870" spans="5:5">
      <c r="E2870" s="68"/>
    </row>
    <row r="2871" spans="5:5">
      <c r="E2871" s="68"/>
    </row>
    <row r="2872" spans="5:5">
      <c r="E2872" s="68"/>
    </row>
    <row r="2873" spans="5:5">
      <c r="E2873" s="68"/>
    </row>
    <row r="2874" spans="5:5">
      <c r="E2874" s="68"/>
    </row>
    <row r="2875" spans="5:5">
      <c r="E2875" s="68"/>
    </row>
    <row r="2876" spans="5:5">
      <c r="E2876" s="68"/>
    </row>
    <row r="2877" spans="5:5">
      <c r="E2877" s="68"/>
    </row>
    <row r="2878" spans="5:5">
      <c r="E2878" s="68"/>
    </row>
    <row r="2879" spans="5:5">
      <c r="E2879" s="68"/>
    </row>
    <row r="2880" spans="5:5">
      <c r="E2880" s="68"/>
    </row>
    <row r="2881" spans="5:5">
      <c r="E2881" s="68"/>
    </row>
    <row r="2882" spans="5:5">
      <c r="E2882" s="68"/>
    </row>
    <row r="2883" spans="5:5">
      <c r="E2883" s="68"/>
    </row>
    <row r="2884" spans="5:5">
      <c r="E2884" s="68"/>
    </row>
    <row r="2885" spans="5:5">
      <c r="E2885" s="68"/>
    </row>
    <row r="2886" spans="5:5">
      <c r="E2886" s="68"/>
    </row>
    <row r="2887" spans="5:5">
      <c r="E2887" s="68"/>
    </row>
    <row r="2888" spans="5:5">
      <c r="E2888" s="68"/>
    </row>
    <row r="2889" spans="5:5">
      <c r="E2889" s="68"/>
    </row>
    <row r="2890" spans="5:5">
      <c r="E2890" s="68"/>
    </row>
    <row r="2891" spans="5:5">
      <c r="E2891" s="68"/>
    </row>
    <row r="2892" spans="5:5">
      <c r="E2892" s="68"/>
    </row>
    <row r="2893" spans="5:5">
      <c r="E2893" s="68"/>
    </row>
    <row r="2894" spans="5:5">
      <c r="E2894" s="68"/>
    </row>
    <row r="2895" spans="5:5">
      <c r="E2895" s="68"/>
    </row>
    <row r="2896" spans="5:5">
      <c r="E2896" s="68"/>
    </row>
    <row r="2897" spans="5:5">
      <c r="E2897" s="68"/>
    </row>
    <row r="2898" spans="5:5">
      <c r="E2898" s="68"/>
    </row>
    <row r="2899" spans="5:5">
      <c r="E2899" s="68"/>
    </row>
    <row r="2900" spans="5:5">
      <c r="E2900" s="68"/>
    </row>
    <row r="2901" spans="5:5">
      <c r="E2901" s="68"/>
    </row>
    <row r="2902" spans="5:5">
      <c r="E2902" s="68"/>
    </row>
    <row r="2903" spans="5:5">
      <c r="E2903" s="68"/>
    </row>
    <row r="2904" spans="5:5">
      <c r="E2904" s="68"/>
    </row>
    <row r="2905" spans="5:5">
      <c r="E2905" s="68"/>
    </row>
    <row r="2906" spans="5:5">
      <c r="E2906" s="68"/>
    </row>
    <row r="2907" spans="5:5">
      <c r="E2907" s="68"/>
    </row>
    <row r="2908" spans="5:5">
      <c r="E2908" s="68"/>
    </row>
    <row r="2909" spans="5:5">
      <c r="E2909" s="68"/>
    </row>
    <row r="2910" spans="5:5">
      <c r="E2910" s="68"/>
    </row>
    <row r="2911" spans="5:5">
      <c r="E2911" s="68"/>
    </row>
    <row r="2912" spans="5:5">
      <c r="E2912" s="68"/>
    </row>
    <row r="2913" spans="5:5">
      <c r="E2913" s="68"/>
    </row>
    <row r="2914" spans="5:5">
      <c r="E2914" s="68"/>
    </row>
    <row r="2915" spans="5:5">
      <c r="E2915" s="68"/>
    </row>
    <row r="2916" spans="5:5">
      <c r="E2916" s="68"/>
    </row>
    <row r="2917" spans="5:5">
      <c r="E2917" s="68"/>
    </row>
    <row r="2918" spans="5:5">
      <c r="E2918" s="68"/>
    </row>
    <row r="2919" spans="5:5">
      <c r="E2919" s="68"/>
    </row>
    <row r="2920" spans="5:5">
      <c r="E2920" s="68"/>
    </row>
    <row r="2921" spans="5:5">
      <c r="E2921" s="68"/>
    </row>
    <row r="2922" spans="5:5">
      <c r="E2922" s="68"/>
    </row>
    <row r="2923" spans="5:5">
      <c r="E2923" s="68"/>
    </row>
    <row r="2924" spans="5:5">
      <c r="E2924" s="68"/>
    </row>
    <row r="2925" spans="5:5">
      <c r="E2925" s="68"/>
    </row>
    <row r="2926" spans="5:5">
      <c r="E2926" s="68"/>
    </row>
    <row r="2927" spans="5:5">
      <c r="E2927" s="68"/>
    </row>
    <row r="2928" spans="5:5">
      <c r="E2928" s="68"/>
    </row>
    <row r="2929" spans="5:5">
      <c r="E2929" s="68"/>
    </row>
    <row r="2930" spans="5:5">
      <c r="E2930" s="68"/>
    </row>
    <row r="2931" spans="5:5">
      <c r="E2931" s="68"/>
    </row>
    <row r="2932" spans="5:5">
      <c r="E2932" s="68"/>
    </row>
    <row r="2933" spans="5:5">
      <c r="E2933" s="68"/>
    </row>
    <row r="2934" spans="5:5">
      <c r="E2934" s="68"/>
    </row>
    <row r="2935" spans="5:5">
      <c r="E2935" s="68"/>
    </row>
    <row r="2936" spans="5:5">
      <c r="E2936" s="68"/>
    </row>
    <row r="2937" spans="5:5">
      <c r="E2937" s="68"/>
    </row>
    <row r="2938" spans="5:5">
      <c r="E2938" s="68"/>
    </row>
    <row r="2939" spans="5:5">
      <c r="E2939" s="68"/>
    </row>
    <row r="2940" spans="5:5">
      <c r="E2940" s="68"/>
    </row>
    <row r="2941" spans="5:5">
      <c r="E2941" s="68"/>
    </row>
    <row r="2942" spans="5:5">
      <c r="E2942" s="68"/>
    </row>
    <row r="2943" spans="5:5">
      <c r="E2943" s="68"/>
    </row>
    <row r="2944" spans="5:5">
      <c r="E2944" s="68"/>
    </row>
    <row r="2945" spans="5:5">
      <c r="E2945" s="68"/>
    </row>
    <row r="2946" spans="5:5">
      <c r="E2946" s="68"/>
    </row>
    <row r="2947" spans="5:5">
      <c r="E2947" s="68"/>
    </row>
    <row r="2948" spans="5:5">
      <c r="E2948" s="68"/>
    </row>
    <row r="2949" spans="5:5">
      <c r="E2949" s="68"/>
    </row>
    <row r="2950" spans="5:5">
      <c r="E2950" s="68"/>
    </row>
    <row r="2951" spans="5:5">
      <c r="E2951" s="68"/>
    </row>
    <row r="2952" spans="5:5">
      <c r="E2952" s="68"/>
    </row>
    <row r="2953" spans="5:5">
      <c r="E2953" s="68"/>
    </row>
    <row r="2954" spans="5:5">
      <c r="E2954" s="68"/>
    </row>
    <row r="2955" spans="5:5">
      <c r="E2955" s="68"/>
    </row>
    <row r="2956" spans="5:5">
      <c r="E2956" s="68"/>
    </row>
    <row r="2957" spans="5:5">
      <c r="E2957" s="68"/>
    </row>
    <row r="2958" spans="5:5">
      <c r="E2958" s="68"/>
    </row>
    <row r="2959" spans="5:5">
      <c r="E2959" s="68"/>
    </row>
    <row r="2960" spans="5:5">
      <c r="E2960" s="68"/>
    </row>
    <row r="2961" spans="5:5">
      <c r="E2961" s="68"/>
    </row>
    <row r="2962" spans="5:5">
      <c r="E2962" s="68"/>
    </row>
    <row r="2963" spans="5:5">
      <c r="E2963" s="68"/>
    </row>
    <row r="2964" spans="5:5">
      <c r="E2964" s="68"/>
    </row>
    <row r="2965" spans="5:5">
      <c r="E2965" s="68"/>
    </row>
    <row r="2966" spans="5:5">
      <c r="E2966" s="68"/>
    </row>
    <row r="2967" spans="5:5">
      <c r="E2967" s="68"/>
    </row>
    <row r="2968" spans="5:5">
      <c r="E2968" s="68"/>
    </row>
    <row r="2969" spans="5:5">
      <c r="E2969" s="68"/>
    </row>
    <row r="2970" spans="5:5">
      <c r="E2970" s="68"/>
    </row>
    <row r="2971" spans="5:5">
      <c r="E2971" s="68"/>
    </row>
    <row r="2972" spans="5:5">
      <c r="E2972" s="68"/>
    </row>
    <row r="2973" spans="5:5">
      <c r="E2973" s="68"/>
    </row>
    <row r="2974" spans="5:5">
      <c r="E2974" s="68"/>
    </row>
    <row r="2975" spans="5:5">
      <c r="E2975" s="68"/>
    </row>
    <row r="2976" spans="5:5">
      <c r="E2976" s="68"/>
    </row>
    <row r="2977" spans="5:5">
      <c r="E2977" s="68"/>
    </row>
    <row r="2978" spans="5:5">
      <c r="E2978" s="68"/>
    </row>
    <row r="2979" spans="5:5">
      <c r="E2979" s="68"/>
    </row>
    <row r="2980" spans="5:5">
      <c r="E2980" s="68"/>
    </row>
    <row r="2981" spans="5:5">
      <c r="E2981" s="68"/>
    </row>
    <row r="2982" spans="5:5">
      <c r="E2982" s="68"/>
    </row>
    <row r="2983" spans="5:5">
      <c r="E2983" s="68"/>
    </row>
    <row r="2984" spans="5:5">
      <c r="E2984" s="68"/>
    </row>
    <row r="2985" spans="5:5">
      <c r="E2985" s="68"/>
    </row>
    <row r="2986" spans="5:5">
      <c r="E2986" s="68"/>
    </row>
    <row r="2987" spans="5:5">
      <c r="E2987" s="68"/>
    </row>
    <row r="2988" spans="5:5">
      <c r="E2988" s="68"/>
    </row>
    <row r="2989" spans="5:5">
      <c r="E2989" s="68"/>
    </row>
    <row r="2990" spans="5:5">
      <c r="E2990" s="68"/>
    </row>
    <row r="2991" spans="5:5">
      <c r="E2991" s="68"/>
    </row>
    <row r="2992" spans="5:5">
      <c r="E2992" s="68"/>
    </row>
    <row r="2993" spans="5:5">
      <c r="E2993" s="68"/>
    </row>
    <row r="2994" spans="5:5">
      <c r="E2994" s="68"/>
    </row>
    <row r="2995" spans="5:5">
      <c r="E2995" s="68"/>
    </row>
    <row r="2996" spans="5:5">
      <c r="E2996" s="68"/>
    </row>
    <row r="2997" spans="5:5">
      <c r="E2997" s="68"/>
    </row>
    <row r="2998" spans="5:5">
      <c r="E2998" s="68"/>
    </row>
    <row r="2999" spans="5:5">
      <c r="E2999" s="68"/>
    </row>
    <row r="3000" spans="5:5">
      <c r="E3000" s="68"/>
    </row>
    <row r="3001" spans="5:5">
      <c r="E3001" s="68"/>
    </row>
    <row r="3002" spans="5:5">
      <c r="E3002" s="68"/>
    </row>
    <row r="3003" spans="5:5">
      <c r="E3003" s="68"/>
    </row>
    <row r="3004" spans="5:5">
      <c r="E3004" s="68"/>
    </row>
    <row r="3005" spans="5:5">
      <c r="E3005" s="68"/>
    </row>
    <row r="3006" spans="5:5">
      <c r="E3006" s="68"/>
    </row>
    <row r="3007" spans="5:5">
      <c r="E3007" s="68"/>
    </row>
    <row r="3008" spans="5:5">
      <c r="E3008" s="68"/>
    </row>
    <row r="3009" spans="5:5">
      <c r="E3009" s="68"/>
    </row>
    <row r="3010" spans="5:5">
      <c r="E3010" s="68"/>
    </row>
    <row r="3011" spans="5:5">
      <c r="E3011" s="68"/>
    </row>
    <row r="3012" spans="5:5">
      <c r="E3012" s="68"/>
    </row>
    <row r="3013" spans="5:5">
      <c r="E3013" s="68"/>
    </row>
    <row r="3014" spans="5:5">
      <c r="E3014" s="68"/>
    </row>
    <row r="3015" spans="5:5">
      <c r="E3015" s="68"/>
    </row>
    <row r="3016" spans="5:5">
      <c r="E3016" s="68"/>
    </row>
    <row r="3017" spans="5:5">
      <c r="E3017" s="68"/>
    </row>
    <row r="3018" spans="5:5">
      <c r="E3018" s="68"/>
    </row>
    <row r="3019" spans="5:5">
      <c r="E3019" s="68"/>
    </row>
    <row r="3020" spans="5:5">
      <c r="E3020" s="68"/>
    </row>
    <row r="3021" spans="5:5">
      <c r="E3021" s="68"/>
    </row>
    <row r="3022" spans="5:5">
      <c r="E3022" s="68"/>
    </row>
    <row r="3023" spans="5:5">
      <c r="E3023" s="68"/>
    </row>
    <row r="3024" spans="5:5">
      <c r="E3024" s="68"/>
    </row>
    <row r="3025" spans="5:5">
      <c r="E3025" s="68"/>
    </row>
    <row r="3026" spans="5:5">
      <c r="E3026" s="68"/>
    </row>
    <row r="3027" spans="5:5">
      <c r="E3027" s="68"/>
    </row>
    <row r="3028" spans="5:5">
      <c r="E3028" s="68"/>
    </row>
    <row r="3029" spans="5:5">
      <c r="E3029" s="68"/>
    </row>
    <row r="3030" spans="5:5">
      <c r="E3030" s="68"/>
    </row>
    <row r="3031" spans="5:5">
      <c r="E3031" s="68"/>
    </row>
    <row r="3032" spans="5:5">
      <c r="E3032" s="68"/>
    </row>
    <row r="3033" spans="5:5">
      <c r="E3033" s="68"/>
    </row>
    <row r="3034" spans="5:5">
      <c r="E3034" s="68"/>
    </row>
    <row r="3035" spans="5:5">
      <c r="E3035" s="68"/>
    </row>
    <row r="3036" spans="5:5">
      <c r="E3036" s="68"/>
    </row>
    <row r="3037" spans="5:5">
      <c r="E3037" s="68"/>
    </row>
    <row r="3038" spans="5:5">
      <c r="E3038" s="68"/>
    </row>
    <row r="3039" spans="5:5">
      <c r="E3039" s="68"/>
    </row>
    <row r="3040" spans="5:5">
      <c r="E3040" s="68"/>
    </row>
    <row r="3041" spans="5:5">
      <c r="E3041" s="68"/>
    </row>
    <row r="3042" spans="5:5">
      <c r="E3042" s="68"/>
    </row>
    <row r="3043" spans="5:5">
      <c r="E3043" s="68"/>
    </row>
    <row r="3044" spans="5:5">
      <c r="E3044" s="68"/>
    </row>
    <row r="3045" spans="5:5">
      <c r="E3045" s="68"/>
    </row>
    <row r="3046" spans="5:5">
      <c r="E3046" s="68"/>
    </row>
    <row r="3047" spans="5:5">
      <c r="E3047" s="68"/>
    </row>
    <row r="3048" spans="5:5">
      <c r="E3048" s="68"/>
    </row>
    <row r="3049" spans="5:5">
      <c r="E3049" s="68"/>
    </row>
    <row r="3050" spans="5:5">
      <c r="E3050" s="68"/>
    </row>
    <row r="3051" spans="5:5">
      <c r="E3051" s="68"/>
    </row>
    <row r="3052" spans="5:5">
      <c r="E3052" s="68"/>
    </row>
    <row r="3053" spans="5:5">
      <c r="E3053" s="68"/>
    </row>
    <row r="3054" spans="5:5">
      <c r="E3054" s="68"/>
    </row>
    <row r="3055" spans="5:5">
      <c r="E3055" s="68"/>
    </row>
    <row r="3056" spans="5:5">
      <c r="E3056" s="68"/>
    </row>
    <row r="3057" spans="5:5">
      <c r="E3057" s="68"/>
    </row>
    <row r="3058" spans="5:5">
      <c r="E3058" s="68"/>
    </row>
    <row r="3059" spans="5:5">
      <c r="E3059" s="68"/>
    </row>
    <row r="3060" spans="5:5">
      <c r="E3060" s="68"/>
    </row>
    <row r="3061" spans="5:5">
      <c r="E3061" s="68"/>
    </row>
    <row r="3062" spans="5:5">
      <c r="E3062" s="68"/>
    </row>
    <row r="3063" spans="5:5">
      <c r="E3063" s="68"/>
    </row>
    <row r="3064" spans="5:5">
      <c r="E3064" s="68"/>
    </row>
    <row r="3065" spans="5:5">
      <c r="E3065" s="68"/>
    </row>
    <row r="3066" spans="5:5">
      <c r="E3066" s="68"/>
    </row>
    <row r="3067" spans="5:5">
      <c r="E3067" s="68"/>
    </row>
    <row r="3068" spans="5:5">
      <c r="E3068" s="68"/>
    </row>
    <row r="3069" spans="5:5">
      <c r="E3069" s="68"/>
    </row>
    <row r="3070" spans="5:5">
      <c r="E3070" s="68"/>
    </row>
    <row r="3071" spans="5:5">
      <c r="E3071" s="68"/>
    </row>
    <row r="3072" spans="5:5">
      <c r="E3072" s="68"/>
    </row>
    <row r="3073" spans="5:5">
      <c r="E3073" s="68"/>
    </row>
    <row r="3074" spans="5:5">
      <c r="E3074" s="68"/>
    </row>
    <row r="3075" spans="5:5">
      <c r="E3075" s="68"/>
    </row>
    <row r="3076" spans="5:5">
      <c r="E3076" s="68"/>
    </row>
    <row r="3077" spans="5:5">
      <c r="E3077" s="68"/>
    </row>
    <row r="3078" spans="5:5">
      <c r="E3078" s="68"/>
    </row>
    <row r="3079" spans="5:5">
      <c r="E3079" s="68"/>
    </row>
    <row r="3080" spans="5:5">
      <c r="E3080" s="68"/>
    </row>
    <row r="3081" spans="5:5">
      <c r="E3081" s="68"/>
    </row>
    <row r="3082" spans="5:5">
      <c r="E3082" s="68"/>
    </row>
    <row r="3083" spans="5:5">
      <c r="E3083" s="68"/>
    </row>
    <row r="3084" spans="5:5">
      <c r="E3084" s="68"/>
    </row>
    <row r="3085" spans="5:5">
      <c r="E3085" s="68"/>
    </row>
    <row r="3086" spans="5:5">
      <c r="E3086" s="68"/>
    </row>
    <row r="3087" spans="5:5">
      <c r="E3087" s="68"/>
    </row>
    <row r="3088" spans="5:5">
      <c r="E3088" s="68"/>
    </row>
    <row r="3089" spans="5:5">
      <c r="E3089" s="68"/>
    </row>
    <row r="3090" spans="5:5">
      <c r="E3090" s="68"/>
    </row>
    <row r="3091" spans="5:5">
      <c r="E3091" s="68"/>
    </row>
    <row r="3092" spans="5:5">
      <c r="E3092" s="68"/>
    </row>
    <row r="3093" spans="5:5">
      <c r="E3093" s="68"/>
    </row>
    <row r="3094" spans="5:5">
      <c r="E3094" s="68"/>
    </row>
    <row r="3095" spans="5:5">
      <c r="E3095" s="68"/>
    </row>
    <row r="3096" spans="5:5">
      <c r="E3096" s="68"/>
    </row>
    <row r="3097" spans="5:5">
      <c r="E3097" s="68"/>
    </row>
    <row r="3098" spans="5:5">
      <c r="E3098" s="68"/>
    </row>
    <row r="3099" spans="5:5">
      <c r="E3099" s="68"/>
    </row>
    <row r="3100" spans="5:5">
      <c r="E3100" s="68"/>
    </row>
    <row r="3101" spans="5:5">
      <c r="E3101" s="68"/>
    </row>
    <row r="3102" spans="5:5">
      <c r="E3102" s="68"/>
    </row>
    <row r="3103" spans="5:5">
      <c r="E3103" s="68"/>
    </row>
    <row r="3104" spans="5:5">
      <c r="E3104" s="68"/>
    </row>
    <row r="3105" spans="5:5">
      <c r="E3105" s="68"/>
    </row>
    <row r="3106" spans="5:5">
      <c r="E3106" s="68"/>
    </row>
    <row r="3107" spans="5:5">
      <c r="E3107" s="68"/>
    </row>
    <row r="3108" spans="5:5">
      <c r="E3108" s="68"/>
    </row>
    <row r="3109" spans="5:5">
      <c r="E3109" s="68"/>
    </row>
    <row r="3110" spans="5:5">
      <c r="E3110" s="68"/>
    </row>
    <row r="3111" spans="5:5">
      <c r="E3111" s="68"/>
    </row>
    <row r="3112" spans="5:5">
      <c r="E3112" s="68"/>
    </row>
    <row r="3113" spans="5:5">
      <c r="E3113" s="68"/>
    </row>
    <row r="3114" spans="5:5">
      <c r="E3114" s="68"/>
    </row>
    <row r="3115" spans="5:5">
      <c r="E3115" s="68"/>
    </row>
    <row r="3116" spans="5:5">
      <c r="E3116" s="68"/>
    </row>
    <row r="3117" spans="5:5">
      <c r="E3117" s="68"/>
    </row>
    <row r="3118" spans="5:5">
      <c r="E3118" s="68"/>
    </row>
    <row r="3119" spans="5:5">
      <c r="E3119" s="68"/>
    </row>
    <row r="3120" spans="5:5">
      <c r="E3120" s="68"/>
    </row>
    <row r="3121" spans="5:5">
      <c r="E3121" s="68"/>
    </row>
    <row r="3122" spans="5:5">
      <c r="E3122" s="68"/>
    </row>
    <row r="3123" spans="5:5">
      <c r="E3123" s="68"/>
    </row>
    <row r="3124" spans="5:5">
      <c r="E3124" s="68"/>
    </row>
    <row r="3125" spans="5:5">
      <c r="E3125" s="68"/>
    </row>
    <row r="3126" spans="5:5">
      <c r="E3126" s="68"/>
    </row>
    <row r="3127" spans="5:5">
      <c r="E3127" s="68"/>
    </row>
    <row r="3128" spans="5:5">
      <c r="E3128" s="68"/>
    </row>
    <row r="3129" spans="5:5">
      <c r="E3129" s="68"/>
    </row>
    <row r="3130" spans="5:5">
      <c r="E3130" s="68"/>
    </row>
    <row r="3131" spans="5:5">
      <c r="E3131" s="68"/>
    </row>
    <row r="3132" spans="5:5">
      <c r="E3132" s="68"/>
    </row>
    <row r="3133" spans="5:5">
      <c r="E3133" s="68"/>
    </row>
    <row r="3134" spans="5:5">
      <c r="E3134" s="68"/>
    </row>
    <row r="3135" spans="5:5">
      <c r="E3135" s="68"/>
    </row>
    <row r="3136" spans="5:5">
      <c r="E3136" s="68"/>
    </row>
    <row r="3137" spans="5:5">
      <c r="E3137" s="68"/>
    </row>
    <row r="3138" spans="5:5">
      <c r="E3138" s="68"/>
    </row>
    <row r="3139" spans="5:5">
      <c r="E3139" s="68"/>
    </row>
    <row r="3140" spans="5:5">
      <c r="E3140" s="68"/>
    </row>
    <row r="3141" spans="5:5">
      <c r="E3141" s="68"/>
    </row>
    <row r="3142" spans="5:5">
      <c r="E3142" s="68"/>
    </row>
    <row r="3143" spans="5:5">
      <c r="E3143" s="68"/>
    </row>
    <row r="3144" spans="5:5">
      <c r="E3144" s="68"/>
    </row>
    <row r="3145" spans="5:5">
      <c r="E3145" s="68"/>
    </row>
    <row r="3146" spans="5:5">
      <c r="E3146" s="68"/>
    </row>
    <row r="3147" spans="5:5">
      <c r="E3147" s="68"/>
    </row>
    <row r="3148" spans="5:5">
      <c r="E3148" s="68"/>
    </row>
    <row r="3149" spans="5:5">
      <c r="E3149" s="68"/>
    </row>
    <row r="3150" spans="5:5">
      <c r="E3150" s="68"/>
    </row>
    <row r="3151" spans="5:5">
      <c r="E3151" s="68"/>
    </row>
    <row r="3152" spans="5:5">
      <c r="E3152" s="68"/>
    </row>
    <row r="3153" spans="5:5">
      <c r="E3153" s="68"/>
    </row>
    <row r="3154" spans="5:5">
      <c r="E3154" s="68"/>
    </row>
    <row r="3155" spans="5:5">
      <c r="E3155" s="68"/>
    </row>
    <row r="3156" spans="5:5">
      <c r="E3156" s="68"/>
    </row>
    <row r="3157" spans="5:5">
      <c r="E3157" s="68"/>
    </row>
    <row r="3158" spans="5:5">
      <c r="E3158" s="68"/>
    </row>
    <row r="3159" spans="5:5">
      <c r="E3159" s="68"/>
    </row>
    <row r="3160" spans="5:5">
      <c r="E3160" s="68"/>
    </row>
    <row r="3161" spans="5:5">
      <c r="E3161" s="68"/>
    </row>
    <row r="3162" spans="5:5">
      <c r="E3162" s="68"/>
    </row>
    <row r="3163" spans="5:5">
      <c r="E3163" s="68"/>
    </row>
    <row r="3164" spans="5:5">
      <c r="E3164" s="68"/>
    </row>
    <row r="3165" spans="5:5">
      <c r="E3165" s="68"/>
    </row>
    <row r="3166" spans="5:5">
      <c r="E3166" s="68"/>
    </row>
    <row r="3167" spans="5:5">
      <c r="E3167" s="68"/>
    </row>
    <row r="3168" spans="5:5">
      <c r="E3168" s="68"/>
    </row>
    <row r="3169" spans="5:5">
      <c r="E3169" s="68"/>
    </row>
    <row r="3170" spans="5:5">
      <c r="E3170" s="68"/>
    </row>
    <row r="3171" spans="5:5">
      <c r="E3171" s="68"/>
    </row>
    <row r="3172" spans="5:5">
      <c r="E3172" s="68"/>
    </row>
    <row r="3173" spans="5:5">
      <c r="E3173" s="68"/>
    </row>
    <row r="3174" spans="5:5">
      <c r="E3174" s="68"/>
    </row>
    <row r="3175" spans="5:5">
      <c r="E3175" s="68"/>
    </row>
    <row r="3176" spans="5:5">
      <c r="E3176" s="68"/>
    </row>
    <row r="3177" spans="5:5">
      <c r="E3177" s="68"/>
    </row>
    <row r="3178" spans="5:5">
      <c r="E3178" s="68"/>
    </row>
    <row r="3179" spans="5:5">
      <c r="E3179" s="68"/>
    </row>
    <row r="3180" spans="5:5">
      <c r="E3180" s="68"/>
    </row>
    <row r="3181" spans="5:5">
      <c r="E3181" s="68"/>
    </row>
    <row r="3182" spans="5:5">
      <c r="E3182" s="68"/>
    </row>
    <row r="3183" spans="5:5">
      <c r="E3183" s="68"/>
    </row>
    <row r="3184" spans="5:5">
      <c r="E3184" s="68"/>
    </row>
    <row r="3185" spans="5:5">
      <c r="E3185" s="68"/>
    </row>
    <row r="3186" spans="5:5">
      <c r="E3186" s="68"/>
    </row>
    <row r="3187" spans="5:5">
      <c r="E3187" s="68"/>
    </row>
    <row r="3188" spans="5:5">
      <c r="E3188" s="68"/>
    </row>
    <row r="3189" spans="5:5">
      <c r="E3189" s="68"/>
    </row>
    <row r="3190" spans="5:5">
      <c r="E3190" s="68"/>
    </row>
    <row r="3191" spans="5:5">
      <c r="E3191" s="68"/>
    </row>
    <row r="3192" spans="5:5">
      <c r="E3192" s="68"/>
    </row>
    <row r="3193" spans="5:5">
      <c r="E3193" s="68"/>
    </row>
    <row r="3194" spans="5:5">
      <c r="E3194" s="68"/>
    </row>
    <row r="3195" spans="5:5">
      <c r="E3195" s="68"/>
    </row>
    <row r="3196" spans="5:5">
      <c r="E3196" s="68"/>
    </row>
    <row r="3197" spans="5:5">
      <c r="E3197" s="68"/>
    </row>
    <row r="3198" spans="5:5">
      <c r="E3198" s="68"/>
    </row>
    <row r="3199" spans="5:5">
      <c r="E3199" s="68"/>
    </row>
    <row r="3200" spans="5:5">
      <c r="E3200" s="68"/>
    </row>
    <row r="3201" spans="5:5">
      <c r="E3201" s="68"/>
    </row>
    <row r="3202" spans="5:5">
      <c r="E3202" s="68"/>
    </row>
    <row r="3203" spans="5:5">
      <c r="E3203" s="68"/>
    </row>
    <row r="3204" spans="5:5">
      <c r="E3204" s="68"/>
    </row>
    <row r="3205" spans="5:5">
      <c r="E3205" s="68"/>
    </row>
    <row r="3206" spans="5:5">
      <c r="E3206" s="68"/>
    </row>
    <row r="3207" spans="5:5">
      <c r="E3207" s="68"/>
    </row>
    <row r="3208" spans="5:5">
      <c r="E3208" s="68"/>
    </row>
    <row r="3209" spans="5:5">
      <c r="E3209" s="68"/>
    </row>
    <row r="3210" spans="5:5">
      <c r="E3210" s="68"/>
    </row>
    <row r="3211" spans="5:5">
      <c r="E3211" s="68"/>
    </row>
    <row r="3212" spans="5:5">
      <c r="E3212" s="68"/>
    </row>
    <row r="3213" spans="5:5">
      <c r="E3213" s="68"/>
    </row>
    <row r="3214" spans="5:5">
      <c r="E3214" s="68"/>
    </row>
    <row r="3215" spans="5:5">
      <c r="E3215" s="68"/>
    </row>
    <row r="3216" spans="5:5">
      <c r="E3216" s="68"/>
    </row>
    <row r="3217" spans="5:5">
      <c r="E3217" s="68"/>
    </row>
    <row r="3218" spans="5:5">
      <c r="E3218" s="68"/>
    </row>
    <row r="3219" spans="5:5">
      <c r="E3219" s="68"/>
    </row>
    <row r="3220" spans="5:5">
      <c r="E3220" s="68"/>
    </row>
    <row r="3221" spans="5:5">
      <c r="E3221" s="68"/>
    </row>
    <row r="3222" spans="5:5">
      <c r="E3222" s="68"/>
    </row>
    <row r="3223" spans="5:5">
      <c r="E3223" s="68"/>
    </row>
    <row r="3224" spans="5:5">
      <c r="E3224" s="68"/>
    </row>
    <row r="3225" spans="5:5">
      <c r="E3225" s="68"/>
    </row>
    <row r="3226" spans="5:5">
      <c r="E3226" s="68"/>
    </row>
    <row r="3227" spans="5:5">
      <c r="E3227" s="68"/>
    </row>
    <row r="3228" spans="5:5">
      <c r="E3228" s="68"/>
    </row>
    <row r="3229" spans="5:5">
      <c r="E3229" s="68"/>
    </row>
    <row r="3230" spans="5:5">
      <c r="E3230" s="68"/>
    </row>
    <row r="3231" spans="5:5">
      <c r="E3231" s="68"/>
    </row>
    <row r="3232" spans="5:5">
      <c r="E3232" s="68"/>
    </row>
    <row r="3233" spans="5:5">
      <c r="E3233" s="68"/>
    </row>
    <row r="3234" spans="5:5">
      <c r="E3234" s="68"/>
    </row>
    <row r="3235" spans="5:5">
      <c r="E3235" s="68"/>
    </row>
    <row r="3236" spans="5:5">
      <c r="E3236" s="68"/>
    </row>
    <row r="3237" spans="5:5">
      <c r="E3237" s="68"/>
    </row>
    <row r="3238" spans="5:5">
      <c r="E3238" s="68"/>
    </row>
    <row r="3239" spans="5:5">
      <c r="E3239" s="68"/>
    </row>
    <row r="3240" spans="5:5">
      <c r="E3240" s="68"/>
    </row>
    <row r="3241" spans="5:5">
      <c r="E3241" s="68"/>
    </row>
    <row r="3242" spans="5:5">
      <c r="E3242" s="68"/>
    </row>
    <row r="3243" spans="5:5">
      <c r="E3243" s="68"/>
    </row>
    <row r="3244" spans="5:5">
      <c r="E3244" s="68"/>
    </row>
    <row r="3245" spans="5:5">
      <c r="E3245" s="68"/>
    </row>
    <row r="3246" spans="5:5">
      <c r="E3246" s="68"/>
    </row>
    <row r="3247" spans="5:5">
      <c r="E3247" s="68"/>
    </row>
    <row r="3248" spans="5:5">
      <c r="E3248" s="68"/>
    </row>
    <row r="3249" spans="5:5">
      <c r="E3249" s="68"/>
    </row>
    <row r="3250" spans="5:5">
      <c r="E3250" s="68"/>
    </row>
    <row r="3251" spans="5:5">
      <c r="E3251" s="68"/>
    </row>
    <row r="3252" spans="5:5">
      <c r="E3252" s="68"/>
    </row>
    <row r="3253" spans="5:5">
      <c r="E3253" s="68"/>
    </row>
    <row r="3254" spans="5:5">
      <c r="E3254" s="68"/>
    </row>
    <row r="3255" spans="5:5">
      <c r="E3255" s="68"/>
    </row>
    <row r="3256" spans="5:5">
      <c r="E3256" s="68"/>
    </row>
    <row r="3257" spans="5:5">
      <c r="E3257" s="68"/>
    </row>
    <row r="3258" spans="5:5">
      <c r="E3258" s="68"/>
    </row>
    <row r="3259" spans="5:5">
      <c r="E3259" s="68"/>
    </row>
    <row r="3260" spans="5:5">
      <c r="E3260" s="68"/>
    </row>
    <row r="3261" spans="5:5">
      <c r="E3261" s="68"/>
    </row>
    <row r="3262" spans="5:5">
      <c r="E3262" s="68"/>
    </row>
    <row r="3263" spans="5:5">
      <c r="E3263" s="68"/>
    </row>
    <row r="3264" spans="5:5">
      <c r="E3264" s="68"/>
    </row>
    <row r="3265" spans="5:5">
      <c r="E3265" s="68"/>
    </row>
    <row r="3266" spans="5:5">
      <c r="E3266" s="68"/>
    </row>
    <row r="3267" spans="5:5">
      <c r="E3267" s="68"/>
    </row>
    <row r="3268" spans="5:5">
      <c r="E3268" s="68"/>
    </row>
    <row r="3269" spans="5:5">
      <c r="E3269" s="68"/>
    </row>
    <row r="3270" spans="5:5">
      <c r="E3270" s="68"/>
    </row>
    <row r="3271" spans="5:5">
      <c r="E3271" s="68"/>
    </row>
    <row r="3272" spans="5:5">
      <c r="E3272" s="68"/>
    </row>
    <row r="3273" spans="5:5">
      <c r="E3273" s="68"/>
    </row>
    <row r="3274" spans="5:5">
      <c r="E3274" s="68"/>
    </row>
    <row r="3275" spans="5:5">
      <c r="E3275" s="68"/>
    </row>
    <row r="3276" spans="5:5">
      <c r="E3276" s="68"/>
    </row>
    <row r="3277" spans="5:5">
      <c r="E3277" s="68"/>
    </row>
    <row r="3278" spans="5:5">
      <c r="E3278" s="68"/>
    </row>
    <row r="3279" spans="5:5">
      <c r="E3279" s="68"/>
    </row>
    <row r="3280" spans="5:5">
      <c r="E3280" s="68"/>
    </row>
    <row r="3281" spans="5:5">
      <c r="E3281" s="68"/>
    </row>
    <row r="3282" spans="5:5">
      <c r="E3282" s="68"/>
    </row>
    <row r="3283" spans="5:5">
      <c r="E3283" s="68"/>
    </row>
    <row r="3284" spans="5:5">
      <c r="E3284" s="68"/>
    </row>
    <row r="3285" spans="5:5">
      <c r="E3285" s="68"/>
    </row>
    <row r="3286" spans="5:5">
      <c r="E3286" s="68"/>
    </row>
    <row r="3287" spans="5:5">
      <c r="E3287" s="68"/>
    </row>
    <row r="3288" spans="5:5">
      <c r="E3288" s="68"/>
    </row>
    <row r="3289" spans="5:5">
      <c r="E3289" s="68"/>
    </row>
    <row r="3290" spans="5:5">
      <c r="E3290" s="68"/>
    </row>
    <row r="3291" spans="5:5">
      <c r="E3291" s="68"/>
    </row>
    <row r="3292" spans="5:5">
      <c r="E3292" s="68"/>
    </row>
    <row r="3293" spans="5:5">
      <c r="E3293" s="68"/>
    </row>
    <row r="3294" spans="5:5">
      <c r="E3294" s="68"/>
    </row>
    <row r="3295" spans="5:5">
      <c r="E3295" s="68"/>
    </row>
    <row r="3296" spans="5:5">
      <c r="E3296" s="68"/>
    </row>
    <row r="3297" spans="5:5">
      <c r="E3297" s="68"/>
    </row>
    <row r="3298" spans="5:5">
      <c r="E3298" s="68"/>
    </row>
    <row r="3299" spans="5:5">
      <c r="E3299" s="68"/>
    </row>
    <row r="3300" spans="5:5">
      <c r="E3300" s="68"/>
    </row>
    <row r="3301" spans="5:5">
      <c r="E3301" s="68"/>
    </row>
    <row r="3302" spans="5:5">
      <c r="E3302" s="68"/>
    </row>
    <row r="3303" spans="5:5">
      <c r="E3303" s="68"/>
    </row>
    <row r="3304" spans="5:5">
      <c r="E3304" s="68"/>
    </row>
    <row r="3305" spans="5:5">
      <c r="E3305" s="68"/>
    </row>
    <row r="3306" spans="5:5">
      <c r="E3306" s="68"/>
    </row>
    <row r="3307" spans="5:5">
      <c r="E3307" s="68"/>
    </row>
    <row r="3308" spans="5:5">
      <c r="E3308" s="68"/>
    </row>
    <row r="3309" spans="5:5">
      <c r="E3309" s="68"/>
    </row>
    <row r="3310" spans="5:5">
      <c r="E3310" s="68"/>
    </row>
    <row r="3311" spans="5:5">
      <c r="E3311" s="68"/>
    </row>
    <row r="3312" spans="5:5">
      <c r="E3312" s="68"/>
    </row>
    <row r="3313" spans="5:5">
      <c r="E3313" s="68"/>
    </row>
    <row r="3314" spans="5:5">
      <c r="E3314" s="68"/>
    </row>
    <row r="3315" spans="5:5">
      <c r="E3315" s="68"/>
    </row>
    <row r="3316" spans="5:5">
      <c r="E3316" s="68"/>
    </row>
    <row r="3317" spans="5:5">
      <c r="E3317" s="68"/>
    </row>
    <row r="3318" spans="5:5">
      <c r="E3318" s="68"/>
    </row>
    <row r="3319" spans="5:5">
      <c r="E3319" s="68"/>
    </row>
    <row r="3320" spans="5:5">
      <c r="E3320" s="68"/>
    </row>
    <row r="3321" spans="5:5">
      <c r="E3321" s="68"/>
    </row>
    <row r="3322" spans="5:5">
      <c r="E3322" s="68"/>
    </row>
    <row r="3323" spans="5:5">
      <c r="E3323" s="68"/>
    </row>
    <row r="3324" spans="5:5">
      <c r="E3324" s="68"/>
    </row>
    <row r="3325" spans="5:5">
      <c r="E3325" s="68"/>
    </row>
    <row r="3326" spans="5:5">
      <c r="E3326" s="68"/>
    </row>
    <row r="3327" spans="5:5">
      <c r="E3327" s="68"/>
    </row>
    <row r="3328" spans="5:5">
      <c r="E3328" s="68"/>
    </row>
    <row r="3329" spans="5:5">
      <c r="E3329" s="68"/>
    </row>
    <row r="3330" spans="5:5">
      <c r="E3330" s="68"/>
    </row>
    <row r="3331" spans="5:5">
      <c r="E3331" s="68"/>
    </row>
    <row r="3332" spans="5:5">
      <c r="E3332" s="68"/>
    </row>
    <row r="3333" spans="5:5">
      <c r="E3333" s="68"/>
    </row>
    <row r="3334" spans="5:5">
      <c r="E3334" s="68"/>
    </row>
    <row r="3335" spans="5:5">
      <c r="E3335" s="68"/>
    </row>
    <row r="3336" spans="5:5">
      <c r="E3336" s="68"/>
    </row>
    <row r="3337" spans="5:5">
      <c r="E3337" s="68"/>
    </row>
    <row r="3338" spans="5:5">
      <c r="E3338" s="68"/>
    </row>
    <row r="3339" spans="5:5">
      <c r="E3339" s="68"/>
    </row>
    <row r="3340" spans="5:5">
      <c r="E3340" s="68"/>
    </row>
    <row r="3341" spans="5:5">
      <c r="E3341" s="68"/>
    </row>
    <row r="3342" spans="5:5">
      <c r="E3342" s="68"/>
    </row>
    <row r="3343" spans="5:5">
      <c r="E3343" s="68"/>
    </row>
    <row r="3344" spans="5:5">
      <c r="E3344" s="68"/>
    </row>
    <row r="3345" spans="5:5">
      <c r="E3345" s="68"/>
    </row>
    <row r="3346" spans="5:5">
      <c r="E3346" s="68"/>
    </row>
    <row r="3347" spans="5:5">
      <c r="E3347" s="68"/>
    </row>
    <row r="3348" spans="5:5">
      <c r="E3348" s="68"/>
    </row>
    <row r="3349" spans="5:5">
      <c r="E3349" s="68"/>
    </row>
    <row r="3350" spans="5:5">
      <c r="E3350" s="68"/>
    </row>
    <row r="3351" spans="5:5">
      <c r="E3351" s="68"/>
    </row>
    <row r="3352" spans="5:5">
      <c r="E3352" s="68"/>
    </row>
    <row r="3353" spans="5:5">
      <c r="E3353" s="68"/>
    </row>
    <row r="3354" spans="5:5">
      <c r="E3354" s="68"/>
    </row>
    <row r="3355" spans="5:5">
      <c r="E3355" s="68"/>
    </row>
    <row r="3356" spans="5:5">
      <c r="E3356" s="68"/>
    </row>
    <row r="3357" spans="5:5">
      <c r="E3357" s="68"/>
    </row>
    <row r="3358" spans="5:5">
      <c r="E3358" s="68"/>
    </row>
    <row r="3359" spans="5:5">
      <c r="E3359" s="68"/>
    </row>
    <row r="3360" spans="5:5">
      <c r="E3360" s="68"/>
    </row>
    <row r="3361" spans="5:5">
      <c r="E3361" s="68"/>
    </row>
    <row r="3362" spans="5:5">
      <c r="E3362" s="68"/>
    </row>
    <row r="3363" spans="5:5">
      <c r="E3363" s="68"/>
    </row>
    <row r="3364" spans="5:5">
      <c r="E3364" s="68"/>
    </row>
    <row r="3365" spans="5:5">
      <c r="E3365" s="68"/>
    </row>
    <row r="3366" spans="5:5">
      <c r="E3366" s="68"/>
    </row>
    <row r="3367" spans="5:5">
      <c r="E3367" s="68"/>
    </row>
    <row r="3368" spans="5:5">
      <c r="E3368" s="68"/>
    </row>
    <row r="3369" spans="5:5">
      <c r="E3369" s="68"/>
    </row>
    <row r="3370" spans="5:5">
      <c r="E3370" s="68"/>
    </row>
    <row r="3371" spans="5:5">
      <c r="E3371" s="68"/>
    </row>
    <row r="3372" spans="5:5">
      <c r="E3372" s="68"/>
    </row>
    <row r="3373" spans="5:5">
      <c r="E3373" s="68"/>
    </row>
    <row r="3374" spans="5:5">
      <c r="E3374" s="68"/>
    </row>
    <row r="3375" spans="5:5">
      <c r="E3375" s="68"/>
    </row>
    <row r="3376" spans="5:5">
      <c r="E3376" s="68"/>
    </row>
    <row r="3377" spans="5:5">
      <c r="E3377" s="68"/>
    </row>
    <row r="3378" spans="5:5">
      <c r="E3378" s="68"/>
    </row>
    <row r="3379" spans="5:5">
      <c r="E3379" s="68"/>
    </row>
    <row r="3380" spans="5:5">
      <c r="E3380" s="68"/>
    </row>
    <row r="3381" spans="5:5">
      <c r="E3381" s="68"/>
    </row>
    <row r="3382" spans="5:5">
      <c r="E3382" s="68"/>
    </row>
    <row r="3383" spans="5:5">
      <c r="E3383" s="68"/>
    </row>
    <row r="3384" spans="5:5">
      <c r="E3384" s="68"/>
    </row>
    <row r="3385" spans="5:5">
      <c r="E3385" s="68"/>
    </row>
    <row r="3386" spans="5:5">
      <c r="E3386" s="68"/>
    </row>
    <row r="3387" spans="5:5">
      <c r="E3387" s="68"/>
    </row>
    <row r="3388" spans="5:5">
      <c r="E3388" s="68"/>
    </row>
    <row r="3389" spans="5:5">
      <c r="E3389" s="68"/>
    </row>
    <row r="3390" spans="5:5">
      <c r="E3390" s="68"/>
    </row>
    <row r="3391" spans="5:5">
      <c r="E3391" s="68"/>
    </row>
    <row r="3392" spans="5:5">
      <c r="E3392" s="68"/>
    </row>
    <row r="3393" spans="5:5">
      <c r="E3393" s="68"/>
    </row>
    <row r="3394" spans="5:5">
      <c r="E3394" s="68"/>
    </row>
    <row r="3395" spans="5:5">
      <c r="E3395" s="68"/>
    </row>
    <row r="3396" spans="5:5">
      <c r="E3396" s="68"/>
    </row>
    <row r="3397" spans="5:5">
      <c r="E3397" s="68"/>
    </row>
    <row r="3398" spans="5:5">
      <c r="E3398" s="68"/>
    </row>
    <row r="3399" spans="5:5">
      <c r="E3399" s="68"/>
    </row>
    <row r="3400" spans="5:5">
      <c r="E3400" s="68"/>
    </row>
    <row r="3401" spans="5:5">
      <c r="E3401" s="68"/>
    </row>
    <row r="3402" spans="5:5">
      <c r="E3402" s="68"/>
    </row>
    <row r="3403" spans="5:5">
      <c r="E3403" s="68"/>
    </row>
    <row r="3404" spans="5:5">
      <c r="E3404" s="68"/>
    </row>
    <row r="3405" spans="5:5">
      <c r="E3405" s="68"/>
    </row>
    <row r="3406" spans="5:5">
      <c r="E3406" s="68"/>
    </row>
    <row r="3407" spans="5:5">
      <c r="E3407" s="68"/>
    </row>
    <row r="3408" spans="5:5">
      <c r="E3408" s="68"/>
    </row>
    <row r="3409" spans="5:5">
      <c r="E3409" s="68"/>
    </row>
    <row r="3410" spans="5:5">
      <c r="E3410" s="68"/>
    </row>
    <row r="3411" spans="5:5">
      <c r="E3411" s="68"/>
    </row>
    <row r="3412" spans="5:5">
      <c r="E3412" s="68"/>
    </row>
    <row r="3413" spans="5:5">
      <c r="E3413" s="68"/>
    </row>
    <row r="3414" spans="5:5">
      <c r="E3414" s="68"/>
    </row>
    <row r="3415" spans="5:5">
      <c r="E3415" s="68"/>
    </row>
    <row r="3416" spans="5:5">
      <c r="E3416" s="68"/>
    </row>
    <row r="3417" spans="5:5">
      <c r="E3417" s="68"/>
    </row>
    <row r="3418" spans="5:5">
      <c r="E3418" s="68"/>
    </row>
    <row r="3419" spans="5:5">
      <c r="E3419" s="68"/>
    </row>
    <row r="3420" spans="5:5">
      <c r="E3420" s="68"/>
    </row>
    <row r="3421" spans="5:5">
      <c r="E3421" s="68"/>
    </row>
    <row r="3422" spans="5:5">
      <c r="E3422" s="68"/>
    </row>
    <row r="3423" spans="5:5">
      <c r="E3423" s="68"/>
    </row>
    <row r="3424" spans="5:5">
      <c r="E3424" s="68"/>
    </row>
    <row r="3425" spans="5:5">
      <c r="E3425" s="68"/>
    </row>
    <row r="3426" spans="5:5">
      <c r="E3426" s="68"/>
    </row>
    <row r="3427" spans="5:5">
      <c r="E3427" s="68"/>
    </row>
    <row r="3428" spans="5:5">
      <c r="E3428" s="68"/>
    </row>
    <row r="3429" spans="5:5">
      <c r="E3429" s="68"/>
    </row>
    <row r="3430" spans="5:5">
      <c r="E3430" s="68"/>
    </row>
    <row r="3431" spans="5:5">
      <c r="E3431" s="68"/>
    </row>
    <row r="3432" spans="5:5">
      <c r="E3432" s="68"/>
    </row>
    <row r="3433" spans="5:5">
      <c r="E3433" s="68"/>
    </row>
    <row r="3434" spans="5:5">
      <c r="E3434" s="68"/>
    </row>
    <row r="3435" spans="5:5">
      <c r="E3435" s="68"/>
    </row>
    <row r="3436" spans="5:5">
      <c r="E3436" s="68"/>
    </row>
    <row r="3437" spans="5:5">
      <c r="E3437" s="68"/>
    </row>
    <row r="3438" spans="5:5">
      <c r="E3438" s="68"/>
    </row>
    <row r="3439" spans="5:5">
      <c r="E3439" s="68"/>
    </row>
    <row r="3440" spans="5:5">
      <c r="E3440" s="68"/>
    </row>
    <row r="3441" spans="5:5">
      <c r="E3441" s="68"/>
    </row>
    <row r="3442" spans="5:5">
      <c r="E3442" s="68"/>
    </row>
    <row r="3443" spans="5:5">
      <c r="E3443" s="68"/>
    </row>
    <row r="3444" spans="5:5">
      <c r="E3444" s="68"/>
    </row>
    <row r="3445" spans="5:5">
      <c r="E3445" s="68"/>
    </row>
    <row r="3446" spans="5:5">
      <c r="E3446" s="68"/>
    </row>
    <row r="3447" spans="5:5">
      <c r="E3447" s="68"/>
    </row>
    <row r="3448" spans="5:5">
      <c r="E3448" s="68"/>
    </row>
    <row r="3449" spans="5:5">
      <c r="E3449" s="68"/>
    </row>
    <row r="3450" spans="5:5">
      <c r="E3450" s="68"/>
    </row>
    <row r="3451" spans="5:5">
      <c r="E3451" s="68"/>
    </row>
    <row r="3452" spans="5:5">
      <c r="E3452" s="68"/>
    </row>
    <row r="3453" spans="5:5">
      <c r="E3453" s="68"/>
    </row>
    <row r="3454" spans="5:5">
      <c r="E3454" s="68"/>
    </row>
    <row r="3455" spans="5:5">
      <c r="E3455" s="68"/>
    </row>
    <row r="3456" spans="5:5">
      <c r="E3456" s="68"/>
    </row>
    <row r="3457" spans="5:5">
      <c r="E3457" s="68"/>
    </row>
    <row r="3458" spans="5:5">
      <c r="E3458" s="68"/>
    </row>
    <row r="3459" spans="5:5">
      <c r="E3459" s="68"/>
    </row>
    <row r="3460" spans="5:5">
      <c r="E3460" s="68"/>
    </row>
    <row r="3461" spans="5:5">
      <c r="E3461" s="68"/>
    </row>
    <row r="3462" spans="5:5">
      <c r="E3462" s="68"/>
    </row>
    <row r="3463" spans="5:5">
      <c r="E3463" s="68"/>
    </row>
    <row r="3464" spans="5:5">
      <c r="E3464" s="68"/>
    </row>
    <row r="3465" spans="5:5">
      <c r="E3465" s="68"/>
    </row>
    <row r="3466" spans="5:5">
      <c r="E3466" s="68"/>
    </row>
    <row r="3467" spans="5:5">
      <c r="E3467" s="68"/>
    </row>
    <row r="3468" spans="5:5">
      <c r="E3468" s="68"/>
    </row>
    <row r="3469" spans="5:5">
      <c r="E3469" s="68"/>
    </row>
    <row r="3470" spans="5:5">
      <c r="E3470" s="68"/>
    </row>
    <row r="3471" spans="5:5">
      <c r="E3471" s="68"/>
    </row>
    <row r="3472" spans="5:5">
      <c r="E3472" s="68"/>
    </row>
    <row r="3473" spans="5:5">
      <c r="E3473" s="68"/>
    </row>
    <row r="3474" spans="5:5">
      <c r="E3474" s="68"/>
    </row>
    <row r="3475" spans="5:5">
      <c r="E3475" s="68"/>
    </row>
    <row r="3476" spans="5:5">
      <c r="E3476" s="68"/>
    </row>
    <row r="3477" spans="5:5">
      <c r="E3477" s="68"/>
    </row>
    <row r="3478" spans="5:5">
      <c r="E3478" s="68"/>
    </row>
    <row r="3479" spans="5:5">
      <c r="E3479" s="68"/>
    </row>
    <row r="3480" spans="5:5">
      <c r="E3480" s="68"/>
    </row>
    <row r="3481" spans="5:5">
      <c r="E3481" s="68"/>
    </row>
    <row r="3482" spans="5:5">
      <c r="E3482" s="68"/>
    </row>
    <row r="3483" spans="5:5">
      <c r="E3483" s="68"/>
    </row>
    <row r="3484" spans="5:5">
      <c r="E3484" s="68"/>
    </row>
    <row r="3485" spans="5:5">
      <c r="E3485" s="68"/>
    </row>
    <row r="3486" spans="5:5">
      <c r="E3486" s="68"/>
    </row>
    <row r="3487" spans="5:5">
      <c r="E3487" s="68"/>
    </row>
    <row r="3488" spans="5:5">
      <c r="E3488" s="68"/>
    </row>
    <row r="3489" spans="5:5">
      <c r="E3489" s="68"/>
    </row>
    <row r="3490" spans="5:5">
      <c r="E3490" s="68"/>
    </row>
    <row r="3491" spans="5:5">
      <c r="E3491" s="68"/>
    </row>
    <row r="3492" spans="5:5">
      <c r="E3492" s="68"/>
    </row>
    <row r="3493" spans="5:5">
      <c r="E3493" s="68"/>
    </row>
    <row r="3494" spans="5:5">
      <c r="E3494" s="68"/>
    </row>
    <row r="3495" spans="5:5">
      <c r="E3495" s="68"/>
    </row>
    <row r="3496" spans="5:5">
      <c r="E3496" s="68"/>
    </row>
    <row r="3497" spans="5:5">
      <c r="E3497" s="68"/>
    </row>
    <row r="3498" spans="5:5">
      <c r="E3498" s="68"/>
    </row>
    <row r="3499" spans="5:5">
      <c r="E3499" s="68"/>
    </row>
    <row r="3500" spans="5:5">
      <c r="E3500" s="68"/>
    </row>
    <row r="3501" spans="5:5">
      <c r="E3501" s="68"/>
    </row>
    <row r="3502" spans="5:5">
      <c r="E3502" s="68"/>
    </row>
    <row r="3503" spans="5:5">
      <c r="E3503" s="68"/>
    </row>
    <row r="3504" spans="5:5">
      <c r="E3504" s="68"/>
    </row>
    <row r="3505" spans="5:5">
      <c r="E3505" s="68"/>
    </row>
    <row r="3506" spans="5:5">
      <c r="E3506" s="68"/>
    </row>
    <row r="3507" spans="5:5">
      <c r="E3507" s="68"/>
    </row>
    <row r="3508" spans="5:5">
      <c r="E3508" s="68"/>
    </row>
    <row r="3509" spans="5:5">
      <c r="E3509" s="68"/>
    </row>
    <row r="3510" spans="5:5">
      <c r="E3510" s="68"/>
    </row>
    <row r="3511" spans="5:5">
      <c r="E3511" s="68"/>
    </row>
    <row r="3512" spans="5:5">
      <c r="E3512" s="68"/>
    </row>
    <row r="3513" spans="5:5">
      <c r="E3513" s="68"/>
    </row>
    <row r="3514" spans="5:5">
      <c r="E3514" s="68"/>
    </row>
    <row r="3515" spans="5:5">
      <c r="E3515" s="68"/>
    </row>
    <row r="3516" spans="5:5">
      <c r="E3516" s="68"/>
    </row>
    <row r="3517" spans="5:5">
      <c r="E3517" s="68"/>
    </row>
    <row r="3518" spans="5:5">
      <c r="E3518" s="68"/>
    </row>
    <row r="3519" spans="5:5">
      <c r="E3519" s="68"/>
    </row>
    <row r="3520" spans="5:5">
      <c r="E3520" s="68"/>
    </row>
    <row r="3521" spans="5:5">
      <c r="E3521" s="68"/>
    </row>
    <row r="3522" spans="5:5">
      <c r="E3522" s="68"/>
    </row>
    <row r="3523" spans="5:5">
      <c r="E3523" s="68"/>
    </row>
    <row r="3524" spans="5:5">
      <c r="E3524" s="68"/>
    </row>
    <row r="3525" spans="5:5">
      <c r="E3525" s="68"/>
    </row>
    <row r="3526" spans="5:5">
      <c r="E3526" s="68"/>
    </row>
    <row r="3527" spans="5:5">
      <c r="E3527" s="68"/>
    </row>
    <row r="3528" spans="5:5">
      <c r="E3528" s="68"/>
    </row>
    <row r="3529" spans="5:5">
      <c r="E3529" s="68"/>
    </row>
    <row r="3530" spans="5:5">
      <c r="E3530" s="68"/>
    </row>
    <row r="3531" spans="5:5">
      <c r="E3531" s="68"/>
    </row>
    <row r="3532" spans="5:5">
      <c r="E3532" s="68"/>
    </row>
    <row r="3533" spans="5:5">
      <c r="E3533" s="68"/>
    </row>
    <row r="3534" spans="5:5">
      <c r="E3534" s="68"/>
    </row>
    <row r="3535" spans="5:5">
      <c r="E3535" s="68"/>
    </row>
    <row r="3536" spans="5:5">
      <c r="E3536" s="68"/>
    </row>
    <row r="3537" spans="5:5">
      <c r="E3537" s="68"/>
    </row>
    <row r="3538" spans="5:5">
      <c r="E3538" s="68"/>
    </row>
    <row r="3539" spans="5:5">
      <c r="E3539" s="68"/>
    </row>
    <row r="3540" spans="5:5">
      <c r="E3540" s="68"/>
    </row>
    <row r="3541" spans="5:5">
      <c r="E3541" s="68"/>
    </row>
    <row r="3542" spans="5:5">
      <c r="E3542" s="68"/>
    </row>
    <row r="3543" spans="5:5">
      <c r="E3543" s="68"/>
    </row>
    <row r="3544" spans="5:5">
      <c r="E3544" s="68"/>
    </row>
    <row r="3545" spans="5:5">
      <c r="E3545" s="68"/>
    </row>
    <row r="3546" spans="5:5">
      <c r="E3546" s="68"/>
    </row>
    <row r="3547" spans="5:5">
      <c r="E3547" s="68"/>
    </row>
    <row r="3548" spans="5:5">
      <c r="E3548" s="68"/>
    </row>
    <row r="3549" spans="5:5">
      <c r="E3549" s="68"/>
    </row>
    <row r="3550" spans="5:5">
      <c r="E3550" s="68"/>
    </row>
    <row r="3551" spans="5:5">
      <c r="E3551" s="68"/>
    </row>
    <row r="3552" spans="5:5">
      <c r="E3552" s="68"/>
    </row>
    <row r="3553" spans="5:5">
      <c r="E3553" s="68"/>
    </row>
    <row r="3554" spans="5:5">
      <c r="E3554" s="68"/>
    </row>
    <row r="3555" spans="5:5">
      <c r="E3555" s="68"/>
    </row>
    <row r="3556" spans="5:5">
      <c r="E3556" s="68"/>
    </row>
    <row r="3557" spans="5:5">
      <c r="E3557" s="68"/>
    </row>
    <row r="3558" spans="5:5">
      <c r="E3558" s="68"/>
    </row>
    <row r="3559" spans="5:5">
      <c r="E3559" s="68"/>
    </row>
    <row r="3560" spans="5:5">
      <c r="E3560" s="68"/>
    </row>
    <row r="3561" spans="5:5">
      <c r="E3561" s="68"/>
    </row>
    <row r="3562" spans="5:5">
      <c r="E3562" s="68"/>
    </row>
    <row r="3563" spans="5:5">
      <c r="E3563" s="68"/>
    </row>
    <row r="3564" spans="5:5">
      <c r="E3564" s="68"/>
    </row>
    <row r="3565" spans="5:5">
      <c r="E3565" s="68"/>
    </row>
    <row r="3566" spans="5:5">
      <c r="E3566" s="68"/>
    </row>
    <row r="3567" spans="5:5">
      <c r="E3567" s="68"/>
    </row>
    <row r="3568" spans="5:5">
      <c r="E3568" s="68"/>
    </row>
    <row r="3569" spans="5:5">
      <c r="E3569" s="68"/>
    </row>
    <row r="3570" spans="5:5">
      <c r="E3570" s="68"/>
    </row>
    <row r="3571" spans="5:5">
      <c r="E3571" s="68"/>
    </row>
    <row r="3572" spans="5:5">
      <c r="E3572" s="68"/>
    </row>
    <row r="3573" spans="5:5">
      <c r="E3573" s="68"/>
    </row>
    <row r="3574" spans="5:5">
      <c r="E3574" s="68"/>
    </row>
    <row r="3575" spans="5:5">
      <c r="E3575" s="68"/>
    </row>
    <row r="3576" spans="5:5">
      <c r="E3576" s="68"/>
    </row>
    <row r="3577" spans="5:5">
      <c r="E3577" s="68"/>
    </row>
    <row r="3578" spans="5:5">
      <c r="E3578" s="68"/>
    </row>
    <row r="3579" spans="5:5">
      <c r="E3579" s="68"/>
    </row>
    <row r="3580" spans="5:5">
      <c r="E3580" s="68"/>
    </row>
    <row r="3581" spans="5:5">
      <c r="E3581" s="68"/>
    </row>
    <row r="3582" spans="5:5">
      <c r="E3582" s="68"/>
    </row>
    <row r="3583" spans="5:5">
      <c r="E3583" s="68"/>
    </row>
    <row r="3584" spans="5:5">
      <c r="E3584" s="68"/>
    </row>
    <row r="3585" spans="5:5">
      <c r="E3585" s="68"/>
    </row>
    <row r="3586" spans="5:5">
      <c r="E3586" s="68"/>
    </row>
    <row r="3587" spans="5:5">
      <c r="E3587" s="68"/>
    </row>
    <row r="3588" spans="5:5">
      <c r="E3588" s="68"/>
    </row>
    <row r="3589" spans="5:5">
      <c r="E3589" s="68"/>
    </row>
    <row r="3590" spans="5:5">
      <c r="E3590" s="68"/>
    </row>
    <row r="3591" spans="5:5">
      <c r="E3591" s="68"/>
    </row>
    <row r="3592" spans="5:5">
      <c r="E3592" s="68"/>
    </row>
    <row r="3593" spans="5:5">
      <c r="E3593" s="68"/>
    </row>
    <row r="3594" spans="5:5">
      <c r="E3594" s="68"/>
    </row>
    <row r="3595" spans="5:5">
      <c r="E3595" s="68"/>
    </row>
    <row r="3596" spans="5:5">
      <c r="E3596" s="68"/>
    </row>
    <row r="3597" spans="5:5">
      <c r="E3597" s="68"/>
    </row>
    <row r="3598" spans="5:5">
      <c r="E3598" s="68"/>
    </row>
    <row r="3599" spans="5:5">
      <c r="E3599" s="68"/>
    </row>
    <row r="3600" spans="5:5">
      <c r="E3600" s="68"/>
    </row>
    <row r="3601" spans="5:5">
      <c r="E3601" s="68"/>
    </row>
    <row r="3602" spans="5:5">
      <c r="E3602" s="68"/>
    </row>
    <row r="3603" spans="5:5">
      <c r="E3603" s="68"/>
    </row>
    <row r="3604" spans="5:5">
      <c r="E3604" s="68"/>
    </row>
    <row r="3605" spans="5:5">
      <c r="E3605" s="68"/>
    </row>
    <row r="3606" spans="5:5">
      <c r="E3606" s="68"/>
    </row>
    <row r="3607" spans="5:5">
      <c r="E3607" s="68"/>
    </row>
    <row r="3608" spans="5:5">
      <c r="E3608" s="68"/>
    </row>
    <row r="3609" spans="5:5">
      <c r="E3609" s="68"/>
    </row>
    <row r="3610" spans="5:5">
      <c r="E3610" s="68"/>
    </row>
    <row r="3611" spans="5:5">
      <c r="E3611" s="68"/>
    </row>
    <row r="3612" spans="5:5">
      <c r="E3612" s="68"/>
    </row>
    <row r="3613" spans="5:5">
      <c r="E3613" s="68"/>
    </row>
    <row r="3614" spans="5:5">
      <c r="E3614" s="68"/>
    </row>
    <row r="3615" spans="5:5">
      <c r="E3615" s="68"/>
    </row>
    <row r="3616" spans="5:5">
      <c r="E3616" s="68"/>
    </row>
    <row r="3617" spans="5:5">
      <c r="E3617" s="68"/>
    </row>
    <row r="3618" spans="5:5">
      <c r="E3618" s="68"/>
    </row>
    <row r="3619" spans="5:5">
      <c r="E3619" s="68"/>
    </row>
    <row r="3620" spans="5:5">
      <c r="E3620" s="68"/>
    </row>
    <row r="3621" spans="5:5">
      <c r="E3621" s="68"/>
    </row>
    <row r="3622" spans="5:5">
      <c r="E3622" s="68"/>
    </row>
    <row r="3623" spans="5:5">
      <c r="E3623" s="68"/>
    </row>
    <row r="3624" spans="5:5">
      <c r="E3624" s="68"/>
    </row>
    <row r="3625" spans="5:5">
      <c r="E3625" s="68"/>
    </row>
    <row r="3626" spans="5:5">
      <c r="E3626" s="68"/>
    </row>
    <row r="3627" spans="5:5">
      <c r="E3627" s="68"/>
    </row>
    <row r="3628" spans="5:5">
      <c r="E3628" s="68"/>
    </row>
    <row r="3629" spans="5:5">
      <c r="E3629" s="68"/>
    </row>
    <row r="3630" spans="5:5">
      <c r="E3630" s="68"/>
    </row>
    <row r="3631" spans="5:5">
      <c r="E3631" s="68"/>
    </row>
    <row r="3632" spans="5:5">
      <c r="E3632" s="68"/>
    </row>
    <row r="3633" spans="5:5">
      <c r="E3633" s="68"/>
    </row>
    <row r="3634" spans="5:5">
      <c r="E3634" s="68"/>
    </row>
    <row r="3635" spans="5:5">
      <c r="E3635" s="68"/>
    </row>
    <row r="3636" spans="5:5">
      <c r="E3636" s="68"/>
    </row>
    <row r="3637" spans="5:5">
      <c r="E3637" s="68"/>
    </row>
    <row r="3638" spans="5:5">
      <c r="E3638" s="68"/>
    </row>
    <row r="3639" spans="5:5">
      <c r="E3639" s="68"/>
    </row>
    <row r="3640" spans="5:5">
      <c r="E3640" s="68"/>
    </row>
    <row r="3641" spans="5:5">
      <c r="E3641" s="68"/>
    </row>
    <row r="3642" spans="5:5">
      <c r="E3642" s="68"/>
    </row>
    <row r="3643" spans="5:5">
      <c r="E3643" s="68"/>
    </row>
    <row r="3644" spans="5:5">
      <c r="E3644" s="68"/>
    </row>
    <row r="3645" spans="5:5">
      <c r="E3645" s="68"/>
    </row>
    <row r="3646" spans="5:5">
      <c r="E3646" s="68"/>
    </row>
    <row r="3647" spans="5:5">
      <c r="E3647" s="68"/>
    </row>
    <row r="3648" spans="5:5">
      <c r="E3648" s="68"/>
    </row>
    <row r="3649" spans="5:5">
      <c r="E3649" s="68"/>
    </row>
    <row r="3650" spans="5:5">
      <c r="E3650" s="68"/>
    </row>
    <row r="3651" spans="5:5">
      <c r="E3651" s="68"/>
    </row>
    <row r="3652" spans="5:5">
      <c r="E3652" s="68"/>
    </row>
    <row r="3653" spans="5:5">
      <c r="E3653" s="68"/>
    </row>
    <row r="3654" spans="5:5">
      <c r="E3654" s="68"/>
    </row>
    <row r="3655" spans="5:5">
      <c r="E3655" s="68"/>
    </row>
    <row r="3656" spans="5:5">
      <c r="E3656" s="68"/>
    </row>
    <row r="3657" spans="5:5">
      <c r="E3657" s="68"/>
    </row>
    <row r="3658" spans="5:5">
      <c r="E3658" s="68"/>
    </row>
    <row r="3659" spans="5:5">
      <c r="E3659" s="68"/>
    </row>
    <row r="3660" spans="5:5">
      <c r="E3660" s="68"/>
    </row>
    <row r="3661" spans="5:5">
      <c r="E3661" s="68"/>
    </row>
    <row r="3662" spans="5:5">
      <c r="E3662" s="68"/>
    </row>
    <row r="3663" spans="5:5">
      <c r="E3663" s="68"/>
    </row>
    <row r="3664" spans="5:5">
      <c r="E3664" s="68"/>
    </row>
    <row r="3665" spans="5:5">
      <c r="E3665" s="68"/>
    </row>
    <row r="3666" spans="5:5">
      <c r="E3666" s="68"/>
    </row>
    <row r="3667" spans="5:5">
      <c r="E3667" s="68"/>
    </row>
    <row r="3668" spans="5:5">
      <c r="E3668" s="68"/>
    </row>
    <row r="3669" spans="5:5">
      <c r="E3669" s="68"/>
    </row>
    <row r="3670" spans="5:5">
      <c r="E3670" s="68"/>
    </row>
    <row r="3671" spans="5:5">
      <c r="E3671" s="68"/>
    </row>
    <row r="3672" spans="5:5">
      <c r="E3672" s="68"/>
    </row>
    <row r="3673" spans="5:5">
      <c r="E3673" s="68"/>
    </row>
    <row r="3674" spans="5:5">
      <c r="E3674" s="68"/>
    </row>
    <row r="3675" spans="5:5">
      <c r="E3675" s="68"/>
    </row>
    <row r="3676" spans="5:5">
      <c r="E3676" s="68"/>
    </row>
    <row r="3677" spans="5:5">
      <c r="E3677" s="68"/>
    </row>
    <row r="3678" spans="5:5">
      <c r="E3678" s="68"/>
    </row>
    <row r="3679" spans="5:5">
      <c r="E3679" s="68"/>
    </row>
    <row r="3680" spans="5:5">
      <c r="E3680" s="68"/>
    </row>
    <row r="3681" spans="5:5">
      <c r="E3681" s="68"/>
    </row>
    <row r="3682" spans="5:5">
      <c r="E3682" s="68"/>
    </row>
    <row r="3683" spans="5:5">
      <c r="E3683" s="68"/>
    </row>
    <row r="3684" spans="5:5">
      <c r="E3684" s="68"/>
    </row>
    <row r="3685" spans="5:5">
      <c r="E3685" s="68"/>
    </row>
    <row r="3686" spans="5:5">
      <c r="E3686" s="68"/>
    </row>
    <row r="3687" spans="5:5">
      <c r="E3687" s="68"/>
    </row>
    <row r="3688" spans="5:5">
      <c r="E3688" s="68"/>
    </row>
    <row r="3689" spans="5:5">
      <c r="E3689" s="68"/>
    </row>
    <row r="3690" spans="5:5">
      <c r="E3690" s="68"/>
    </row>
    <row r="3691" spans="5:5">
      <c r="E3691" s="68"/>
    </row>
    <row r="3692" spans="5:5">
      <c r="E3692" s="68"/>
    </row>
    <row r="3693" spans="5:5">
      <c r="E3693" s="68"/>
    </row>
    <row r="3694" spans="5:5">
      <c r="E3694" s="68"/>
    </row>
    <row r="3695" spans="5:5">
      <c r="E3695" s="68"/>
    </row>
    <row r="3696" spans="5:5">
      <c r="E3696" s="68"/>
    </row>
    <row r="3697" spans="5:5">
      <c r="E3697" s="68"/>
    </row>
    <row r="3698" spans="5:5">
      <c r="E3698" s="68"/>
    </row>
    <row r="3699" spans="5:5">
      <c r="E3699" s="68"/>
    </row>
    <row r="3700" spans="5:5">
      <c r="E3700" s="68"/>
    </row>
    <row r="3701" spans="5:5">
      <c r="E3701" s="68"/>
    </row>
    <row r="3702" spans="5:5">
      <c r="E3702" s="68"/>
    </row>
    <row r="3703" spans="5:5">
      <c r="E3703" s="68"/>
    </row>
    <row r="3704" spans="5:5">
      <c r="E3704" s="68"/>
    </row>
    <row r="3705" spans="5:5">
      <c r="E3705" s="68"/>
    </row>
    <row r="3706" spans="5:5">
      <c r="E3706" s="68"/>
    </row>
    <row r="3707" spans="5:5">
      <c r="E3707" s="68"/>
    </row>
    <row r="3708" spans="5:5">
      <c r="E3708" s="68"/>
    </row>
    <row r="3709" spans="5:5">
      <c r="E3709" s="68"/>
    </row>
    <row r="3710" spans="5:5">
      <c r="E3710" s="68"/>
    </row>
    <row r="3711" spans="5:5">
      <c r="E3711" s="68"/>
    </row>
    <row r="3712" spans="5:5">
      <c r="E3712" s="68"/>
    </row>
    <row r="3713" spans="5:5">
      <c r="E3713" s="68"/>
    </row>
    <row r="3714" spans="5:5">
      <c r="E3714" s="68"/>
    </row>
    <row r="3715" spans="5:5">
      <c r="E3715" s="68"/>
    </row>
    <row r="3716" spans="5:5">
      <c r="E3716" s="68"/>
    </row>
    <row r="3717" spans="5:5">
      <c r="E3717" s="68"/>
    </row>
    <row r="3718" spans="5:5">
      <c r="E3718" s="68"/>
    </row>
    <row r="3719" spans="5:5">
      <c r="E3719" s="68"/>
    </row>
    <row r="3720" spans="5:5">
      <c r="E3720" s="68"/>
    </row>
    <row r="3721" spans="5:5">
      <c r="E3721" s="68"/>
    </row>
    <row r="3722" spans="5:5">
      <c r="E3722" s="68"/>
    </row>
    <row r="3723" spans="5:5">
      <c r="E3723" s="68"/>
    </row>
    <row r="3724" spans="5:5">
      <c r="E3724" s="68"/>
    </row>
    <row r="3725" spans="5:5">
      <c r="E3725" s="68"/>
    </row>
    <row r="3726" spans="5:5">
      <c r="E3726" s="68"/>
    </row>
    <row r="3727" spans="5:5">
      <c r="E3727" s="68"/>
    </row>
    <row r="3728" spans="5:5">
      <c r="E3728" s="68"/>
    </row>
    <row r="3729" spans="5:5">
      <c r="E3729" s="68"/>
    </row>
    <row r="3730" spans="5:5">
      <c r="E3730" s="68"/>
    </row>
    <row r="3731" spans="5:5">
      <c r="E3731" s="68"/>
    </row>
    <row r="3732" spans="5:5">
      <c r="E3732" s="68"/>
    </row>
    <row r="3733" spans="5:5">
      <c r="E3733" s="68"/>
    </row>
    <row r="3734" spans="5:5">
      <c r="E3734" s="68"/>
    </row>
    <row r="3735" spans="5:5">
      <c r="E3735" s="68"/>
    </row>
    <row r="3736" spans="5:5">
      <c r="E3736" s="68"/>
    </row>
    <row r="3737" spans="5:5">
      <c r="E3737" s="68"/>
    </row>
    <row r="3738" spans="5:5">
      <c r="E3738" s="68"/>
    </row>
    <row r="3739" spans="5:5">
      <c r="E3739" s="68"/>
    </row>
    <row r="3740" spans="5:5">
      <c r="E3740" s="68"/>
    </row>
    <row r="3741" spans="5:5">
      <c r="E3741" s="68"/>
    </row>
    <row r="3742" spans="5:5">
      <c r="E3742" s="68"/>
    </row>
    <row r="3743" spans="5:5">
      <c r="E3743" s="68"/>
    </row>
    <row r="3744" spans="5:5">
      <c r="E3744" s="68"/>
    </row>
    <row r="3745" spans="5:5">
      <c r="E3745" s="68"/>
    </row>
    <row r="3746" spans="5:5">
      <c r="E3746" s="68"/>
    </row>
    <row r="3747" spans="5:5">
      <c r="E3747" s="68"/>
    </row>
    <row r="3748" spans="5:5">
      <c r="E3748" s="68"/>
    </row>
    <row r="3749" spans="5:5">
      <c r="E3749" s="68"/>
    </row>
    <row r="3750" spans="5:5">
      <c r="E3750" s="68"/>
    </row>
    <row r="3751" spans="5:5">
      <c r="E3751" s="68"/>
    </row>
    <row r="3752" spans="5:5">
      <c r="E3752" s="68"/>
    </row>
    <row r="3753" spans="5:5">
      <c r="E3753" s="68"/>
    </row>
    <row r="3754" spans="5:5">
      <c r="E3754" s="68"/>
    </row>
    <row r="3755" spans="5:5">
      <c r="E3755" s="68"/>
    </row>
    <row r="3756" spans="5:5">
      <c r="E3756" s="68"/>
    </row>
    <row r="3757" spans="5:5">
      <c r="E3757" s="68"/>
    </row>
    <row r="3758" spans="5:5">
      <c r="E3758" s="68"/>
    </row>
    <row r="3759" spans="5:5">
      <c r="E3759" s="68"/>
    </row>
    <row r="3760" spans="5:5">
      <c r="E3760" s="68"/>
    </row>
    <row r="3761" spans="5:5">
      <c r="E3761" s="68"/>
    </row>
    <row r="3762" spans="5:5">
      <c r="E3762" s="68"/>
    </row>
    <row r="3763" spans="5:5">
      <c r="E3763" s="68"/>
    </row>
    <row r="3764" spans="5:5">
      <c r="E3764" s="68"/>
    </row>
    <row r="3765" spans="5:5">
      <c r="E3765" s="68"/>
    </row>
    <row r="3766" spans="5:5">
      <c r="E3766" s="68"/>
    </row>
    <row r="3767" spans="5:5">
      <c r="E3767" s="68"/>
    </row>
    <row r="3768" spans="5:5">
      <c r="E3768" s="68"/>
    </row>
    <row r="3769" spans="5:5">
      <c r="E3769" s="68"/>
    </row>
    <row r="3770" spans="5:5">
      <c r="E3770" s="68"/>
    </row>
    <row r="3771" spans="5:5">
      <c r="E3771" s="68"/>
    </row>
    <row r="3772" spans="5:5">
      <c r="E3772" s="68"/>
    </row>
    <row r="3773" spans="5:5">
      <c r="E3773" s="68"/>
    </row>
    <row r="3774" spans="5:5">
      <c r="E3774" s="68"/>
    </row>
    <row r="3775" spans="5:5">
      <c r="E3775" s="68"/>
    </row>
    <row r="3776" spans="5:5">
      <c r="E3776" s="68"/>
    </row>
    <row r="3777" spans="5:5">
      <c r="E3777" s="68"/>
    </row>
    <row r="3778" spans="5:5">
      <c r="E3778" s="68"/>
    </row>
    <row r="3779" spans="5:5">
      <c r="E3779" s="68"/>
    </row>
    <row r="3780" spans="5:5">
      <c r="E3780" s="68"/>
    </row>
    <row r="3781" spans="5:5">
      <c r="E3781" s="68"/>
    </row>
    <row r="3782" spans="5:5">
      <c r="E3782" s="68"/>
    </row>
    <row r="3783" spans="5:5">
      <c r="E3783" s="68"/>
    </row>
    <row r="3784" spans="5:5">
      <c r="E3784" s="68"/>
    </row>
    <row r="3785" spans="5:5">
      <c r="E3785" s="68"/>
    </row>
    <row r="3786" spans="5:5">
      <c r="E3786" s="68"/>
    </row>
    <row r="3787" spans="5:5">
      <c r="E3787" s="68"/>
    </row>
    <row r="3788" spans="5:5">
      <c r="E3788" s="68"/>
    </row>
    <row r="3789" spans="5:5">
      <c r="E3789" s="68"/>
    </row>
    <row r="3790" spans="5:5">
      <c r="E3790" s="68"/>
    </row>
    <row r="3791" spans="5:5">
      <c r="E3791" s="68"/>
    </row>
    <row r="3792" spans="5:5">
      <c r="E3792" s="68"/>
    </row>
    <row r="3793" spans="5:5">
      <c r="E3793" s="68"/>
    </row>
    <row r="3794" spans="5:5">
      <c r="E3794" s="68"/>
    </row>
    <row r="3795" spans="5:5">
      <c r="E3795" s="68"/>
    </row>
    <row r="3796" spans="5:5">
      <c r="E3796" s="68"/>
    </row>
    <row r="3797" spans="5:5">
      <c r="E3797" s="68"/>
    </row>
    <row r="3798" spans="5:5">
      <c r="E3798" s="68"/>
    </row>
    <row r="3799" spans="5:5">
      <c r="E3799" s="68"/>
    </row>
    <row r="3800" spans="5:5">
      <c r="E3800" s="68"/>
    </row>
    <row r="3801" spans="5:5">
      <c r="E3801" s="68"/>
    </row>
    <row r="3802" spans="5:5">
      <c r="E3802" s="68"/>
    </row>
    <row r="3803" spans="5:5">
      <c r="E3803" s="68"/>
    </row>
    <row r="3804" spans="5:5">
      <c r="E3804" s="68"/>
    </row>
    <row r="3805" spans="5:5">
      <c r="E3805" s="68"/>
    </row>
    <row r="3806" spans="5:5">
      <c r="E3806" s="68"/>
    </row>
    <row r="3807" spans="5:5">
      <c r="E3807" s="68"/>
    </row>
    <row r="3808" spans="5:5">
      <c r="E3808" s="68"/>
    </row>
    <row r="3809" spans="5:5">
      <c r="E3809" s="68"/>
    </row>
    <row r="3810" spans="5:5">
      <c r="E3810" s="68"/>
    </row>
    <row r="3811" spans="5:5">
      <c r="E3811" s="68"/>
    </row>
    <row r="3812" spans="5:5">
      <c r="E3812" s="68"/>
    </row>
    <row r="3813" spans="5:5">
      <c r="E3813" s="68"/>
    </row>
    <row r="3814" spans="5:5">
      <c r="E3814" s="68"/>
    </row>
    <row r="3815" spans="5:5">
      <c r="E3815" s="68"/>
    </row>
    <row r="3816" spans="5:5">
      <c r="E3816" s="68"/>
    </row>
    <row r="3817" spans="5:5">
      <c r="E3817" s="68"/>
    </row>
    <row r="3818" spans="5:5">
      <c r="E3818" s="68"/>
    </row>
    <row r="3819" spans="5:5">
      <c r="E3819" s="68"/>
    </row>
    <row r="3820" spans="5:5">
      <c r="E3820" s="68"/>
    </row>
    <row r="3821" spans="5:5">
      <c r="E3821" s="68"/>
    </row>
    <row r="3822" spans="5:5">
      <c r="E3822" s="68"/>
    </row>
    <row r="3823" spans="5:5">
      <c r="E3823" s="68"/>
    </row>
    <row r="3824" spans="5:5">
      <c r="E3824" s="68"/>
    </row>
    <row r="3825" spans="5:5">
      <c r="E3825" s="68"/>
    </row>
    <row r="3826" spans="5:5">
      <c r="E3826" s="68"/>
    </row>
    <row r="3827" spans="5:5">
      <c r="E3827" s="68"/>
    </row>
    <row r="3828" spans="5:5">
      <c r="E3828" s="68"/>
    </row>
    <row r="3829" spans="5:5">
      <c r="E3829" s="68"/>
    </row>
    <row r="3830" spans="5:5">
      <c r="E3830" s="68"/>
    </row>
    <row r="3831" spans="5:5">
      <c r="E3831" s="68"/>
    </row>
    <row r="3832" spans="5:5">
      <c r="E3832" s="68"/>
    </row>
    <row r="3833" spans="5:5">
      <c r="E3833" s="68"/>
    </row>
    <row r="3834" spans="5:5">
      <c r="E3834" s="68"/>
    </row>
    <row r="3835" spans="5:5">
      <c r="E3835" s="68"/>
    </row>
    <row r="3836" spans="5:5">
      <c r="E3836" s="68"/>
    </row>
    <row r="3837" spans="5:5">
      <c r="E3837" s="68"/>
    </row>
    <row r="3838" spans="5:5">
      <c r="E3838" s="68"/>
    </row>
    <row r="3839" spans="5:5">
      <c r="E3839" s="68"/>
    </row>
    <row r="3840" spans="5:5">
      <c r="E3840" s="68"/>
    </row>
    <row r="3841" spans="5:5">
      <c r="E3841" s="68"/>
    </row>
    <row r="3842" spans="5:5">
      <c r="E3842" s="68"/>
    </row>
    <row r="3843" spans="5:5">
      <c r="E3843" s="68"/>
    </row>
    <row r="3844" spans="5:5">
      <c r="E3844" s="68"/>
    </row>
    <row r="3845" spans="5:5">
      <c r="E3845" s="68"/>
    </row>
    <row r="3846" spans="5:5">
      <c r="E3846" s="68"/>
    </row>
    <row r="3847" spans="5:5">
      <c r="E3847" s="68"/>
    </row>
    <row r="3848" spans="5:5">
      <c r="E3848" s="68"/>
    </row>
    <row r="3849" spans="5:5">
      <c r="E3849" s="68"/>
    </row>
    <row r="3850" spans="5:5">
      <c r="E3850" s="68"/>
    </row>
    <row r="3851" spans="5:5">
      <c r="E3851" s="68"/>
    </row>
    <row r="3852" spans="5:5">
      <c r="E3852" s="68"/>
    </row>
    <row r="3853" spans="5:5">
      <c r="E3853" s="68"/>
    </row>
    <row r="3854" spans="5:5">
      <c r="E3854" s="68"/>
    </row>
    <row r="3855" spans="5:5">
      <c r="E3855" s="68"/>
    </row>
    <row r="3856" spans="5:5">
      <c r="E3856" s="68"/>
    </row>
    <row r="3857" spans="5:5">
      <c r="E3857" s="68"/>
    </row>
    <row r="3858" spans="5:5">
      <c r="E3858" s="68"/>
    </row>
    <row r="3859" spans="5:5">
      <c r="E3859" s="68"/>
    </row>
    <row r="3860" spans="5:5">
      <c r="E3860" s="68"/>
    </row>
    <row r="3861" spans="5:5">
      <c r="E3861" s="68"/>
    </row>
    <row r="3862" spans="5:5">
      <c r="E3862" s="68"/>
    </row>
    <row r="3863" spans="5:5">
      <c r="E3863" s="68"/>
    </row>
    <row r="3864" spans="5:5">
      <c r="E3864" s="68"/>
    </row>
    <row r="3865" spans="5:5">
      <c r="E3865" s="68"/>
    </row>
    <row r="3866" spans="5:5">
      <c r="E3866" s="68"/>
    </row>
    <row r="3867" spans="5:5">
      <c r="E3867" s="68"/>
    </row>
    <row r="3868" spans="5:5">
      <c r="E3868" s="68"/>
    </row>
    <row r="3869" spans="5:5">
      <c r="E3869" s="68"/>
    </row>
    <row r="3870" spans="5:5">
      <c r="E3870" s="68"/>
    </row>
    <row r="3871" spans="5:5">
      <c r="E3871" s="68"/>
    </row>
    <row r="3872" spans="5:5">
      <c r="E3872" s="68"/>
    </row>
    <row r="3873" spans="5:5">
      <c r="E3873" s="68"/>
    </row>
    <row r="3874" spans="5:5">
      <c r="E3874" s="68"/>
    </row>
    <row r="3875" spans="5:5">
      <c r="E3875" s="68"/>
    </row>
    <row r="3876" spans="5:5">
      <c r="E3876" s="68"/>
    </row>
    <row r="3877" spans="5:5">
      <c r="E3877" s="68"/>
    </row>
    <row r="3878" spans="5:5">
      <c r="E3878" s="68"/>
    </row>
    <row r="3879" spans="5:5">
      <c r="E3879" s="68"/>
    </row>
    <row r="3880" spans="5:5">
      <c r="E3880" s="68"/>
    </row>
    <row r="3881" spans="5:5">
      <c r="E3881" s="68"/>
    </row>
    <row r="3882" spans="5:5">
      <c r="E3882" s="68"/>
    </row>
    <row r="3883" spans="5:5">
      <c r="E3883" s="68"/>
    </row>
    <row r="3884" spans="5:5">
      <c r="E3884" s="68"/>
    </row>
    <row r="3885" spans="5:5">
      <c r="E3885" s="68"/>
    </row>
    <row r="3886" spans="5:5">
      <c r="E3886" s="68"/>
    </row>
    <row r="3887" spans="5:5">
      <c r="E3887" s="68"/>
    </row>
    <row r="3888" spans="5:5">
      <c r="E3888" s="68"/>
    </row>
    <row r="3889" spans="5:5">
      <c r="E3889" s="68"/>
    </row>
    <row r="3890" spans="5:5">
      <c r="E3890" s="68"/>
    </row>
    <row r="3891" spans="5:5">
      <c r="E3891" s="68"/>
    </row>
    <row r="3892" spans="5:5">
      <c r="E3892" s="68"/>
    </row>
    <row r="3893" spans="5:5">
      <c r="E3893" s="68"/>
    </row>
    <row r="3894" spans="5:5">
      <c r="E3894" s="68"/>
    </row>
    <row r="3895" spans="5:5">
      <c r="E3895" s="68"/>
    </row>
    <row r="3896" spans="5:5">
      <c r="E3896" s="68"/>
    </row>
    <row r="3897" spans="5:5">
      <c r="E3897" s="68"/>
    </row>
    <row r="3898" spans="5:5">
      <c r="E3898" s="68"/>
    </row>
    <row r="3899" spans="5:5">
      <c r="E3899" s="68"/>
    </row>
    <row r="3900" spans="5:5">
      <c r="E3900" s="68"/>
    </row>
    <row r="3901" spans="5:5">
      <c r="E3901" s="68"/>
    </row>
    <row r="3902" spans="5:5">
      <c r="E3902" s="68"/>
    </row>
    <row r="3903" spans="5:5">
      <c r="E3903" s="68"/>
    </row>
    <row r="3904" spans="5:5">
      <c r="E3904" s="68"/>
    </row>
    <row r="3905" spans="5:5">
      <c r="E3905" s="68"/>
    </row>
    <row r="3906" spans="5:5">
      <c r="E3906" s="68"/>
    </row>
    <row r="3907" spans="5:5">
      <c r="E3907" s="68"/>
    </row>
    <row r="3908" spans="5:5">
      <c r="E3908" s="68"/>
    </row>
    <row r="3909" spans="5:5">
      <c r="E3909" s="68"/>
    </row>
    <row r="3910" spans="5:5">
      <c r="E3910" s="68"/>
    </row>
    <row r="3911" spans="5:5">
      <c r="E3911" s="68"/>
    </row>
    <row r="3912" spans="5:5">
      <c r="E3912" s="68"/>
    </row>
    <row r="3913" spans="5:5">
      <c r="E3913" s="68"/>
    </row>
    <row r="3914" spans="5:5">
      <c r="E3914" s="68"/>
    </row>
    <row r="3915" spans="5:5">
      <c r="E3915" s="68"/>
    </row>
    <row r="3916" spans="5:5">
      <c r="E3916" s="68"/>
    </row>
    <row r="3917" spans="5:5">
      <c r="E3917" s="68"/>
    </row>
    <row r="3918" spans="5:5">
      <c r="E3918" s="68"/>
    </row>
    <row r="3919" spans="5:5">
      <c r="E3919" s="68"/>
    </row>
    <row r="3920" spans="5:5">
      <c r="E3920" s="68"/>
    </row>
    <row r="3921" spans="5:5">
      <c r="E3921" s="68"/>
    </row>
    <row r="3922" spans="5:5">
      <c r="E3922" s="68"/>
    </row>
    <row r="3923" spans="5:5">
      <c r="E3923" s="68"/>
    </row>
    <row r="3924" spans="5:5">
      <c r="E3924" s="68"/>
    </row>
    <row r="3925" spans="5:5">
      <c r="E3925" s="68"/>
    </row>
    <row r="3926" spans="5:5">
      <c r="E3926" s="68"/>
    </row>
    <row r="3927" spans="5:5">
      <c r="E3927" s="68"/>
    </row>
    <row r="3928" spans="5:5">
      <c r="E3928" s="68"/>
    </row>
    <row r="3929" spans="5:5">
      <c r="E3929" s="68"/>
    </row>
    <row r="3930" spans="5:5">
      <c r="E3930" s="68"/>
    </row>
    <row r="3931" spans="5:5">
      <c r="E3931" s="68"/>
    </row>
    <row r="3932" spans="5:5">
      <c r="E3932" s="68"/>
    </row>
    <row r="3933" spans="5:5">
      <c r="E3933" s="68"/>
    </row>
    <row r="3934" spans="5:5">
      <c r="E3934" s="68"/>
    </row>
    <row r="3935" spans="5:5">
      <c r="E3935" s="68"/>
    </row>
    <row r="3936" spans="5:5">
      <c r="E3936" s="68"/>
    </row>
    <row r="3937" spans="5:5">
      <c r="E3937" s="68"/>
    </row>
    <row r="3938" spans="5:5">
      <c r="E3938" s="68"/>
    </row>
    <row r="3939" spans="5:5">
      <c r="E3939" s="68"/>
    </row>
    <row r="3940" spans="5:5">
      <c r="E3940" s="68"/>
    </row>
    <row r="3941" spans="5:5">
      <c r="E3941" s="68"/>
    </row>
    <row r="3942" spans="5:5">
      <c r="E3942" s="68"/>
    </row>
    <row r="3943" spans="5:5">
      <c r="E3943" s="68"/>
    </row>
    <row r="3944" spans="5:5">
      <c r="E3944" s="68"/>
    </row>
    <row r="3945" spans="5:5">
      <c r="E3945" s="68"/>
    </row>
    <row r="3946" spans="5:5">
      <c r="E3946" s="68"/>
    </row>
    <row r="3947" spans="5:5">
      <c r="E3947" s="68"/>
    </row>
    <row r="3948" spans="5:5">
      <c r="E3948" s="68"/>
    </row>
    <row r="3949" spans="5:5">
      <c r="E3949" s="68"/>
    </row>
    <row r="3950" spans="5:5">
      <c r="E3950" s="68"/>
    </row>
    <row r="3951" spans="5:5">
      <c r="E3951" s="68"/>
    </row>
    <row r="3952" spans="5:5">
      <c r="E3952" s="68"/>
    </row>
    <row r="3953" spans="5:5">
      <c r="E3953" s="68"/>
    </row>
    <row r="3954" spans="5:5">
      <c r="E3954" s="68"/>
    </row>
    <row r="3955" spans="5:5">
      <c r="E3955" s="68"/>
    </row>
    <row r="3956" spans="5:5">
      <c r="E3956" s="68"/>
    </row>
    <row r="3957" spans="5:5">
      <c r="E3957" s="68"/>
    </row>
    <row r="3958" spans="5:5">
      <c r="E3958" s="68"/>
    </row>
    <row r="3959" spans="5:5">
      <c r="E3959" s="68"/>
    </row>
    <row r="3960" spans="5:5">
      <c r="E3960" s="68"/>
    </row>
    <row r="3961" spans="5:5">
      <c r="E3961" s="68"/>
    </row>
    <row r="3962" spans="5:5">
      <c r="E3962" s="68"/>
    </row>
    <row r="3963" spans="5:5">
      <c r="E3963" s="68"/>
    </row>
    <row r="3964" spans="5:5">
      <c r="E3964" s="68"/>
    </row>
    <row r="3965" spans="5:5">
      <c r="E3965" s="68"/>
    </row>
    <row r="3966" spans="5:5">
      <c r="E3966" s="68"/>
    </row>
    <row r="3967" spans="5:5">
      <c r="E3967" s="68"/>
    </row>
    <row r="3968" spans="5:5">
      <c r="E3968" s="68"/>
    </row>
    <row r="3969" spans="5:5">
      <c r="E3969" s="68"/>
    </row>
    <row r="3970" spans="5:5">
      <c r="E3970" s="68"/>
    </row>
    <row r="3971" spans="5:5">
      <c r="E3971" s="68"/>
    </row>
    <row r="3972" spans="5:5">
      <c r="E3972" s="68"/>
    </row>
    <row r="3973" spans="5:5">
      <c r="E3973" s="68"/>
    </row>
    <row r="3974" spans="5:5">
      <c r="E3974" s="68"/>
    </row>
    <row r="3975" spans="5:5">
      <c r="E3975" s="68"/>
    </row>
    <row r="3976" spans="5:5">
      <c r="E3976" s="68"/>
    </row>
    <row r="3977" spans="5:5">
      <c r="E3977" s="68"/>
    </row>
    <row r="3978" spans="5:5">
      <c r="E3978" s="68"/>
    </row>
    <row r="3979" spans="5:5">
      <c r="E3979" s="68"/>
    </row>
    <row r="3980" spans="5:5">
      <c r="E3980" s="68"/>
    </row>
    <row r="3981" spans="5:5">
      <c r="E3981" s="68"/>
    </row>
    <row r="3982" spans="5:5">
      <c r="E3982" s="68"/>
    </row>
    <row r="3983" spans="5:5">
      <c r="E3983" s="68"/>
    </row>
    <row r="3984" spans="5:5">
      <c r="E3984" s="68"/>
    </row>
    <row r="3985" spans="5:5">
      <c r="E3985" s="68"/>
    </row>
    <row r="3986" spans="5:5">
      <c r="E3986" s="68"/>
    </row>
    <row r="3987" spans="5:5">
      <c r="E3987" s="68"/>
    </row>
    <row r="3988" spans="5:5">
      <c r="E3988" s="68"/>
    </row>
    <row r="3989" spans="5:5">
      <c r="E3989" s="68"/>
    </row>
    <row r="3990" spans="5:5">
      <c r="E3990" s="68"/>
    </row>
    <row r="3991" spans="5:5">
      <c r="E3991" s="68"/>
    </row>
    <row r="3992" spans="5:5">
      <c r="E3992" s="68"/>
    </row>
    <row r="3993" spans="5:5">
      <c r="E3993" s="68"/>
    </row>
    <row r="3994" spans="5:5">
      <c r="E3994" s="68"/>
    </row>
    <row r="3995" spans="5:5">
      <c r="E3995" s="68"/>
    </row>
    <row r="3996" spans="5:5">
      <c r="E3996" s="68"/>
    </row>
    <row r="3997" spans="5:5">
      <c r="E3997" s="68"/>
    </row>
    <row r="3998" spans="5:5">
      <c r="E3998" s="68"/>
    </row>
    <row r="3999" spans="5:5">
      <c r="E3999" s="68"/>
    </row>
    <row r="4000" spans="5:5">
      <c r="E4000" s="68"/>
    </row>
    <row r="4001" spans="5:5">
      <c r="E4001" s="68"/>
    </row>
    <row r="4002" spans="5:5">
      <c r="E4002" s="68"/>
    </row>
    <row r="4003" spans="5:5">
      <c r="E4003" s="68"/>
    </row>
    <row r="4004" spans="5:5">
      <c r="E4004" s="68"/>
    </row>
    <row r="4005" spans="5:5">
      <c r="E4005" s="68"/>
    </row>
    <row r="4006" spans="5:5">
      <c r="E4006" s="68"/>
    </row>
    <row r="4007" spans="5:5">
      <c r="E4007" s="68"/>
    </row>
    <row r="4008" spans="5:5">
      <c r="E4008" s="68"/>
    </row>
    <row r="4009" spans="5:5">
      <c r="E4009" s="68"/>
    </row>
    <row r="4010" spans="5:5">
      <c r="E4010" s="68"/>
    </row>
    <row r="4011" spans="5:5">
      <c r="E4011" s="68"/>
    </row>
    <row r="4012" spans="5:5">
      <c r="E4012" s="68"/>
    </row>
    <row r="4013" spans="5:5">
      <c r="E4013" s="68"/>
    </row>
    <row r="4014" spans="5:5">
      <c r="E4014" s="68"/>
    </row>
    <row r="4015" spans="5:5">
      <c r="E4015" s="68"/>
    </row>
    <row r="4016" spans="5:5">
      <c r="E4016" s="68"/>
    </row>
    <row r="4017" spans="5:5">
      <c r="E4017" s="68"/>
    </row>
    <row r="4018" spans="5:5">
      <c r="E4018" s="68"/>
    </row>
    <row r="4019" spans="5:5">
      <c r="E4019" s="68"/>
    </row>
    <row r="4020" spans="5:5">
      <c r="E4020" s="68"/>
    </row>
    <row r="4021" spans="5:5">
      <c r="E4021" s="68"/>
    </row>
    <row r="4022" spans="5:5">
      <c r="E4022" s="68"/>
    </row>
    <row r="4023" spans="5:5">
      <c r="E4023" s="68"/>
    </row>
    <row r="4024" spans="5:5">
      <c r="E4024" s="68"/>
    </row>
    <row r="4025" spans="5:5">
      <c r="E4025" s="68"/>
    </row>
    <row r="4026" spans="5:5">
      <c r="E4026" s="68"/>
    </row>
    <row r="4027" spans="5:5">
      <c r="E4027" s="68"/>
    </row>
    <row r="4028" spans="5:5">
      <c r="E4028" s="68"/>
    </row>
    <row r="4029" spans="5:5">
      <c r="E4029" s="68"/>
    </row>
    <row r="4030" spans="5:5">
      <c r="E4030" s="68"/>
    </row>
    <row r="4031" spans="5:5">
      <c r="E4031" s="68"/>
    </row>
    <row r="4032" spans="5:5">
      <c r="E4032" s="68"/>
    </row>
    <row r="4033" spans="5:5">
      <c r="E4033" s="68"/>
    </row>
    <row r="4034" spans="5:5">
      <c r="E4034" s="68"/>
    </row>
    <row r="4035" spans="5:5">
      <c r="E4035" s="68"/>
    </row>
    <row r="4036" spans="5:5">
      <c r="E4036" s="68"/>
    </row>
    <row r="4037" spans="5:5">
      <c r="E4037" s="68"/>
    </row>
    <row r="4038" spans="5:5">
      <c r="E4038" s="68"/>
    </row>
    <row r="4039" spans="5:5">
      <c r="E4039" s="68"/>
    </row>
    <row r="4040" spans="5:5">
      <c r="E4040" s="68"/>
    </row>
    <row r="4041" spans="5:5">
      <c r="E4041" s="68"/>
    </row>
    <row r="4042" spans="5:5">
      <c r="E4042" s="68"/>
    </row>
    <row r="4043" spans="5:5">
      <c r="E4043" s="68"/>
    </row>
    <row r="4044" spans="5:5">
      <c r="E4044" s="68"/>
    </row>
    <row r="4045" spans="5:5">
      <c r="E4045" s="68"/>
    </row>
    <row r="4046" spans="5:5">
      <c r="E4046" s="68"/>
    </row>
    <row r="4047" spans="5:5">
      <c r="E4047" s="68"/>
    </row>
    <row r="4048" spans="5:5">
      <c r="E4048" s="68"/>
    </row>
    <row r="4049" spans="5:5">
      <c r="E4049" s="68"/>
    </row>
    <row r="4050" spans="5:5">
      <c r="E4050" s="68"/>
    </row>
    <row r="4051" spans="5:5">
      <c r="E4051" s="68"/>
    </row>
    <row r="4052" spans="5:5">
      <c r="E4052" s="68"/>
    </row>
    <row r="4053" spans="5:5">
      <c r="E4053" s="68"/>
    </row>
    <row r="4054" spans="5:5">
      <c r="E4054" s="68"/>
    </row>
    <row r="4055" spans="5:5">
      <c r="E4055" s="68"/>
    </row>
    <row r="4056" spans="5:5">
      <c r="E4056" s="68"/>
    </row>
    <row r="4057" spans="5:5">
      <c r="E4057" s="68"/>
    </row>
    <row r="4058" spans="5:5">
      <c r="E4058" s="68"/>
    </row>
    <row r="4059" spans="5:5">
      <c r="E4059" s="68"/>
    </row>
    <row r="4060" spans="5:5">
      <c r="E4060" s="68"/>
    </row>
    <row r="4061" spans="5:5">
      <c r="E4061" s="68"/>
    </row>
    <row r="4062" spans="5:5">
      <c r="E4062" s="68"/>
    </row>
    <row r="4063" spans="5:5">
      <c r="E4063" s="68"/>
    </row>
    <row r="4064" spans="5:5">
      <c r="E4064" s="68"/>
    </row>
    <row r="4065" spans="5:5">
      <c r="E4065" s="68"/>
    </row>
    <row r="4066" spans="5:5">
      <c r="E4066" s="68"/>
    </row>
    <row r="4067" spans="5:5">
      <c r="E4067" s="68"/>
    </row>
    <row r="4068" spans="5:5">
      <c r="E4068" s="68"/>
    </row>
    <row r="4069" spans="5:5">
      <c r="E4069" s="68"/>
    </row>
    <row r="4070" spans="5:5">
      <c r="E4070" s="68"/>
    </row>
    <row r="4071" spans="5:5">
      <c r="E4071" s="68"/>
    </row>
    <row r="4072" spans="5:5">
      <c r="E4072" s="68"/>
    </row>
    <row r="4073" spans="5:5">
      <c r="E4073" s="68"/>
    </row>
    <row r="4074" spans="5:5">
      <c r="E4074" s="68"/>
    </row>
    <row r="4075" spans="5:5">
      <c r="E4075" s="68"/>
    </row>
    <row r="4076" spans="5:5">
      <c r="E4076" s="68"/>
    </row>
    <row r="4077" spans="5:5">
      <c r="E4077" s="68"/>
    </row>
    <row r="4078" spans="5:5">
      <c r="E4078" s="68"/>
    </row>
    <row r="4079" spans="5:5">
      <c r="E4079" s="68"/>
    </row>
    <row r="4080" spans="5:5">
      <c r="E4080" s="68"/>
    </row>
    <row r="4081" spans="5:5">
      <c r="E4081" s="68"/>
    </row>
    <row r="4082" spans="5:5">
      <c r="E4082" s="68"/>
    </row>
    <row r="4083" spans="5:5">
      <c r="E4083" s="68"/>
    </row>
    <row r="4084" spans="5:5">
      <c r="E4084" s="68"/>
    </row>
    <row r="4085" spans="5:5">
      <c r="E4085" s="68"/>
    </row>
    <row r="4086" spans="5:5">
      <c r="E4086" s="68"/>
    </row>
    <row r="4087" spans="5:5">
      <c r="E4087" s="68"/>
    </row>
    <row r="4088" spans="5:5">
      <c r="E4088" s="68"/>
    </row>
    <row r="4089" spans="5:5">
      <c r="E4089" s="68"/>
    </row>
    <row r="4090" spans="5:5">
      <c r="E4090" s="68"/>
    </row>
    <row r="4091" spans="5:5">
      <c r="E4091" s="68"/>
    </row>
    <row r="4092" spans="5:5">
      <c r="E4092" s="68"/>
    </row>
    <row r="4093" spans="5:5">
      <c r="E4093" s="68"/>
    </row>
    <row r="4094" spans="5:5">
      <c r="E4094" s="68"/>
    </row>
    <row r="4095" spans="5:5">
      <c r="E4095" s="68"/>
    </row>
    <row r="4096" spans="5:5">
      <c r="E4096" s="68"/>
    </row>
    <row r="4097" spans="5:5">
      <c r="E4097" s="68"/>
    </row>
    <row r="4098" spans="5:5">
      <c r="E4098" s="68"/>
    </row>
    <row r="4099" spans="5:5">
      <c r="E4099" s="68"/>
    </row>
    <row r="4100" spans="5:5">
      <c r="E4100" s="68"/>
    </row>
    <row r="4101" spans="5:5">
      <c r="E4101" s="68"/>
    </row>
    <row r="4102" spans="5:5">
      <c r="E4102" s="68"/>
    </row>
    <row r="4103" spans="5:5">
      <c r="E4103" s="68"/>
    </row>
    <row r="4104" spans="5:5">
      <c r="E4104" s="68"/>
    </row>
    <row r="4105" spans="5:5">
      <c r="E4105" s="68"/>
    </row>
    <row r="4106" spans="5:5">
      <c r="E4106" s="68"/>
    </row>
    <row r="4107" spans="5:5">
      <c r="E4107" s="68"/>
    </row>
    <row r="4108" spans="5:5">
      <c r="E4108" s="68"/>
    </row>
    <row r="4109" spans="5:5">
      <c r="E4109" s="68"/>
    </row>
    <row r="4110" spans="5:5">
      <c r="E4110" s="68"/>
    </row>
    <row r="4111" spans="5:5">
      <c r="E4111" s="68"/>
    </row>
    <row r="4112" spans="5:5">
      <c r="E4112" s="68"/>
    </row>
    <row r="4113" spans="5:5">
      <c r="E4113" s="68"/>
    </row>
    <row r="4114" spans="5:5">
      <c r="E4114" s="68"/>
    </row>
    <row r="4115" spans="5:5">
      <c r="E4115" s="68"/>
    </row>
    <row r="4116" spans="5:5">
      <c r="E4116" s="68"/>
    </row>
    <row r="4117" spans="5:5">
      <c r="E4117" s="68"/>
    </row>
    <row r="4118" spans="5:5">
      <c r="E4118" s="68"/>
    </row>
    <row r="4119" spans="5:5">
      <c r="E4119" s="68"/>
    </row>
    <row r="4120" spans="5:5">
      <c r="E4120" s="68"/>
    </row>
    <row r="4121" spans="5:5">
      <c r="E4121" s="68"/>
    </row>
    <row r="4122" spans="5:5">
      <c r="E4122" s="68"/>
    </row>
    <row r="4123" spans="5:5">
      <c r="E4123" s="68"/>
    </row>
    <row r="4124" spans="5:5">
      <c r="E4124" s="68"/>
    </row>
    <row r="4125" spans="5:5">
      <c r="E4125" s="68"/>
    </row>
    <row r="4126" spans="5:5">
      <c r="E4126" s="68"/>
    </row>
    <row r="4127" spans="5:5">
      <c r="E4127" s="68"/>
    </row>
    <row r="4128" spans="5:5">
      <c r="E4128" s="68"/>
    </row>
    <row r="4129" spans="5:5">
      <c r="E4129" s="68"/>
    </row>
    <row r="4130" spans="5:5">
      <c r="E4130" s="68"/>
    </row>
    <row r="4131" spans="5:5">
      <c r="E4131" s="68"/>
    </row>
    <row r="4132" spans="5:5">
      <c r="E4132" s="68"/>
    </row>
    <row r="4133" spans="5:5">
      <c r="E4133" s="68"/>
    </row>
    <row r="4134" spans="5:5">
      <c r="E4134" s="68"/>
    </row>
    <row r="4135" spans="5:5">
      <c r="E4135" s="68"/>
    </row>
    <row r="4136" spans="5:5">
      <c r="E4136" s="68"/>
    </row>
    <row r="4137" spans="5:5">
      <c r="E4137" s="68"/>
    </row>
    <row r="4138" spans="5:5">
      <c r="E4138" s="68"/>
    </row>
    <row r="4139" spans="5:5">
      <c r="E4139" s="68"/>
    </row>
    <row r="4140" spans="5:5">
      <c r="E4140" s="68"/>
    </row>
    <row r="4141" spans="5:5">
      <c r="E4141" s="68"/>
    </row>
    <row r="4142" spans="5:5">
      <c r="E4142" s="68"/>
    </row>
    <row r="4143" spans="5:5">
      <c r="E4143" s="68"/>
    </row>
    <row r="4144" spans="5:5">
      <c r="E4144" s="68"/>
    </row>
    <row r="4145" spans="5:5">
      <c r="E4145" s="68"/>
    </row>
    <row r="4146" spans="5:5">
      <c r="E4146" s="68"/>
    </row>
    <row r="4147" spans="5:5">
      <c r="E4147" s="68"/>
    </row>
    <row r="4148" spans="5:5">
      <c r="E4148" s="68"/>
    </row>
    <row r="4149" spans="5:5">
      <c r="E4149" s="68"/>
    </row>
    <row r="4150" spans="5:5">
      <c r="E4150" s="68"/>
    </row>
    <row r="4151" spans="5:5">
      <c r="E4151" s="68"/>
    </row>
    <row r="4152" spans="5:5">
      <c r="E4152" s="68"/>
    </row>
    <row r="4153" spans="5:5">
      <c r="E4153" s="68"/>
    </row>
    <row r="4154" spans="5:5">
      <c r="E4154" s="68"/>
    </row>
    <row r="4155" spans="5:5">
      <c r="E4155" s="68"/>
    </row>
    <row r="4156" spans="5:5">
      <c r="E4156" s="68"/>
    </row>
    <row r="4157" spans="5:5">
      <c r="E4157" s="68"/>
    </row>
    <row r="4158" spans="5:5">
      <c r="E4158" s="68"/>
    </row>
    <row r="4159" spans="5:5">
      <c r="E4159" s="68"/>
    </row>
    <row r="4160" spans="5:5">
      <c r="E4160" s="68"/>
    </row>
    <row r="4161" spans="5:5">
      <c r="E4161" s="68"/>
    </row>
    <row r="4162" spans="5:5">
      <c r="E4162" s="68"/>
    </row>
    <row r="4163" spans="5:5">
      <c r="E4163" s="68"/>
    </row>
    <row r="4164" spans="5:5">
      <c r="E4164" s="68"/>
    </row>
    <row r="4165" spans="5:5">
      <c r="E4165" s="68"/>
    </row>
    <row r="4166" spans="5:5">
      <c r="E4166" s="68"/>
    </row>
    <row r="4167" spans="5:5">
      <c r="E4167" s="68"/>
    </row>
    <row r="4168" spans="5:5">
      <c r="E4168" s="68"/>
    </row>
    <row r="4169" spans="5:5">
      <c r="E4169" s="68"/>
    </row>
    <row r="4170" spans="5:5">
      <c r="E4170" s="68"/>
    </row>
    <row r="4171" spans="5:5">
      <c r="E4171" s="68"/>
    </row>
    <row r="4172" spans="5:5">
      <c r="E4172" s="68"/>
    </row>
    <row r="4173" spans="5:5">
      <c r="E4173" s="68"/>
    </row>
    <row r="4174" spans="5:5">
      <c r="E4174" s="68"/>
    </row>
    <row r="4175" spans="5:5">
      <c r="E4175" s="68"/>
    </row>
    <row r="4176" spans="5:5">
      <c r="E4176" s="68"/>
    </row>
    <row r="4177" spans="5:5">
      <c r="E4177" s="68"/>
    </row>
    <row r="4178" spans="5:5">
      <c r="E4178" s="68"/>
    </row>
    <row r="4179" spans="5:5">
      <c r="E4179" s="68"/>
    </row>
    <row r="4180" spans="5:5">
      <c r="E4180" s="68"/>
    </row>
    <row r="4181" spans="5:5">
      <c r="E4181" s="68"/>
    </row>
    <row r="4182" spans="5:5">
      <c r="E4182" s="68"/>
    </row>
    <row r="4183" spans="5:5">
      <c r="E4183" s="68"/>
    </row>
    <row r="4184" spans="5:5">
      <c r="E4184" s="68"/>
    </row>
    <row r="4185" spans="5:5">
      <c r="E4185" s="68"/>
    </row>
    <row r="4186" spans="5:5">
      <c r="E4186" s="68"/>
    </row>
    <row r="4187" spans="5:5">
      <c r="E4187" s="68"/>
    </row>
    <row r="4188" spans="5:5">
      <c r="E4188" s="68"/>
    </row>
    <row r="4189" spans="5:5">
      <c r="E4189" s="68"/>
    </row>
    <row r="4190" spans="5:5">
      <c r="E4190" s="68"/>
    </row>
    <row r="4191" spans="5:5">
      <c r="E4191" s="68"/>
    </row>
    <row r="4192" spans="5:5">
      <c r="E4192" s="68"/>
    </row>
    <row r="4193" spans="5:5">
      <c r="E4193" s="68"/>
    </row>
    <row r="4194" spans="5:5">
      <c r="E4194" s="68"/>
    </row>
    <row r="4195" spans="5:5">
      <c r="E4195" s="68"/>
    </row>
    <row r="4196" spans="5:5">
      <c r="E4196" s="68"/>
    </row>
    <row r="4197" spans="5:5">
      <c r="E4197" s="68"/>
    </row>
    <row r="4198" spans="5:5">
      <c r="E4198" s="68"/>
    </row>
    <row r="4199" spans="5:5">
      <c r="E4199" s="68"/>
    </row>
    <row r="4200" spans="5:5">
      <c r="E4200" s="68"/>
    </row>
    <row r="4201" spans="5:5">
      <c r="E4201" s="68"/>
    </row>
    <row r="4202" spans="5:5">
      <c r="E4202" s="68"/>
    </row>
    <row r="4203" spans="5:5">
      <c r="E4203" s="68"/>
    </row>
    <row r="4204" spans="5:5">
      <c r="E4204" s="68"/>
    </row>
    <row r="4205" spans="5:5">
      <c r="E4205" s="68"/>
    </row>
    <row r="4206" spans="5:5">
      <c r="E4206" s="68"/>
    </row>
    <row r="4207" spans="5:5">
      <c r="E4207" s="68"/>
    </row>
    <row r="4208" spans="5:5">
      <c r="E4208" s="68"/>
    </row>
    <row r="4209" spans="5:5">
      <c r="E4209" s="68"/>
    </row>
    <row r="4210" spans="5:5">
      <c r="E4210" s="68"/>
    </row>
    <row r="4211" spans="5:5">
      <c r="E4211" s="68"/>
    </row>
    <row r="4212" spans="5:5">
      <c r="E4212" s="68"/>
    </row>
    <row r="4213" spans="5:5">
      <c r="E4213" s="68"/>
    </row>
    <row r="4214" spans="5:5">
      <c r="E4214" s="68"/>
    </row>
    <row r="4215" spans="5:5">
      <c r="E4215" s="68"/>
    </row>
    <row r="4216" spans="5:5">
      <c r="E4216" s="68"/>
    </row>
    <row r="4217" spans="5:5">
      <c r="E4217" s="68"/>
    </row>
    <row r="4218" spans="5:5">
      <c r="E4218" s="68"/>
    </row>
    <row r="4219" spans="5:5">
      <c r="E4219" s="68"/>
    </row>
    <row r="4220" spans="5:5">
      <c r="E4220" s="68"/>
    </row>
    <row r="4221" spans="5:5">
      <c r="E4221" s="68"/>
    </row>
    <row r="4222" spans="5:5">
      <c r="E4222" s="68"/>
    </row>
    <row r="4223" spans="5:5">
      <c r="E4223" s="68"/>
    </row>
    <row r="4224" spans="5:5">
      <c r="E4224" s="68"/>
    </row>
    <row r="4225" spans="5:5">
      <c r="E4225" s="68"/>
    </row>
    <row r="4226" spans="5:5">
      <c r="E4226" s="68"/>
    </row>
    <row r="4227" spans="5:5">
      <c r="E4227" s="68"/>
    </row>
    <row r="4228" spans="5:5">
      <c r="E4228" s="68"/>
    </row>
    <row r="4229" spans="5:5">
      <c r="E4229" s="68"/>
    </row>
    <row r="4230" spans="5:5">
      <c r="E4230" s="68"/>
    </row>
    <row r="4231" spans="5:5">
      <c r="E4231" s="68"/>
    </row>
    <row r="4232" spans="5:5">
      <c r="E4232" s="68"/>
    </row>
    <row r="4233" spans="5:5">
      <c r="E4233" s="68"/>
    </row>
    <row r="4234" spans="5:5">
      <c r="E4234" s="68"/>
    </row>
    <row r="4235" spans="5:5">
      <c r="E4235" s="68"/>
    </row>
    <row r="4236" spans="5:5">
      <c r="E4236" s="68"/>
    </row>
    <row r="4237" spans="5:5">
      <c r="E4237" s="68"/>
    </row>
    <row r="4238" spans="5:5">
      <c r="E4238" s="68"/>
    </row>
    <row r="4239" spans="5:5">
      <c r="E4239" s="68"/>
    </row>
    <row r="4240" spans="5:5">
      <c r="E4240" s="68"/>
    </row>
    <row r="4241" spans="5:5">
      <c r="E4241" s="68"/>
    </row>
    <row r="4242" spans="5:5">
      <c r="E4242" s="68"/>
    </row>
    <row r="4243" spans="5:5">
      <c r="E4243" s="68"/>
    </row>
    <row r="4244" spans="5:5">
      <c r="E4244" s="68"/>
    </row>
    <row r="4245" spans="5:5">
      <c r="E4245" s="68"/>
    </row>
    <row r="4246" spans="5:5">
      <c r="E4246" s="68"/>
    </row>
    <row r="4247" spans="5:5">
      <c r="E4247" s="68"/>
    </row>
    <row r="4248" spans="5:5">
      <c r="E4248" s="68"/>
    </row>
    <row r="4249" spans="5:5">
      <c r="E4249" s="68"/>
    </row>
    <row r="4250" spans="5:5">
      <c r="E4250" s="68"/>
    </row>
    <row r="4251" spans="5:5">
      <c r="E4251" s="68"/>
    </row>
    <row r="4252" spans="5:5">
      <c r="E4252" s="68"/>
    </row>
    <row r="4253" spans="5:5">
      <c r="E4253" s="68"/>
    </row>
    <row r="4254" spans="5:5">
      <c r="E4254" s="68"/>
    </row>
    <row r="4255" spans="5:5">
      <c r="E4255" s="68"/>
    </row>
    <row r="4256" spans="5:5">
      <c r="E4256" s="68"/>
    </row>
    <row r="4257" spans="5:5">
      <c r="E4257" s="68"/>
    </row>
    <row r="4258" spans="5:5">
      <c r="E4258" s="68"/>
    </row>
    <row r="4259" spans="5:5">
      <c r="E4259" s="68"/>
    </row>
    <row r="4260" spans="5:5">
      <c r="E4260" s="68"/>
    </row>
    <row r="4261" spans="5:5">
      <c r="E4261" s="68"/>
    </row>
    <row r="4262" spans="5:5">
      <c r="E4262" s="68"/>
    </row>
    <row r="4263" spans="5:5">
      <c r="E4263" s="68"/>
    </row>
    <row r="4264" spans="5:5">
      <c r="E4264" s="68"/>
    </row>
    <row r="4265" spans="5:5">
      <c r="E4265" s="68"/>
    </row>
    <row r="4266" spans="5:5">
      <c r="E4266" s="68"/>
    </row>
    <row r="4267" spans="5:5">
      <c r="E4267" s="68"/>
    </row>
    <row r="4268" spans="5:5">
      <c r="E4268" s="68"/>
    </row>
    <row r="4269" spans="5:5">
      <c r="E4269" s="68"/>
    </row>
    <row r="4270" spans="5:5">
      <c r="E4270" s="68"/>
    </row>
    <row r="4271" spans="5:5">
      <c r="E4271" s="68"/>
    </row>
    <row r="4272" spans="5:5">
      <c r="E4272" s="68"/>
    </row>
    <row r="4273" spans="5:5">
      <c r="E4273" s="68"/>
    </row>
    <row r="4274" spans="5:5">
      <c r="E4274" s="68"/>
    </row>
    <row r="4275" spans="5:5">
      <c r="E4275" s="68"/>
    </row>
    <row r="4276" spans="5:5">
      <c r="E4276" s="68"/>
    </row>
    <row r="4277" spans="5:5">
      <c r="E4277" s="68"/>
    </row>
    <row r="4278" spans="5:5">
      <c r="E4278" s="68"/>
    </row>
    <row r="4279" spans="5:5">
      <c r="E4279" s="68"/>
    </row>
    <row r="4280" spans="5:5">
      <c r="E4280" s="68"/>
    </row>
    <row r="4281" spans="5:5">
      <c r="E4281" s="68"/>
    </row>
    <row r="4282" spans="5:5">
      <c r="E4282" s="68"/>
    </row>
    <row r="4283" spans="5:5">
      <c r="E4283" s="68"/>
    </row>
    <row r="4284" spans="5:5">
      <c r="E4284" s="68"/>
    </row>
    <row r="4285" spans="5:5">
      <c r="E4285" s="68"/>
    </row>
    <row r="4286" spans="5:5">
      <c r="E4286" s="68"/>
    </row>
    <row r="4287" spans="5:5">
      <c r="E4287" s="68"/>
    </row>
    <row r="4288" spans="5:5">
      <c r="E4288" s="68"/>
    </row>
    <row r="4289" spans="5:5">
      <c r="E4289" s="68"/>
    </row>
    <row r="4290" spans="5:5">
      <c r="E4290" s="68"/>
    </row>
    <row r="4291" spans="5:5">
      <c r="E4291" s="68"/>
    </row>
    <row r="4292" spans="5:5">
      <c r="E4292" s="68"/>
    </row>
    <row r="4293" spans="5:5">
      <c r="E4293" s="68"/>
    </row>
    <row r="4294" spans="5:5">
      <c r="E4294" s="68"/>
    </row>
    <row r="4295" spans="5:5">
      <c r="E4295" s="68"/>
    </row>
    <row r="4296" spans="5:5">
      <c r="E4296" s="68"/>
    </row>
    <row r="4297" spans="5:5">
      <c r="E4297" s="68"/>
    </row>
    <row r="4298" spans="5:5">
      <c r="E4298" s="68"/>
    </row>
    <row r="4299" spans="5:5">
      <c r="E4299" s="68"/>
    </row>
    <row r="4300" spans="5:5">
      <c r="E4300" s="68"/>
    </row>
    <row r="4301" spans="5:5">
      <c r="E4301" s="68"/>
    </row>
    <row r="4302" spans="5:5">
      <c r="E4302" s="68"/>
    </row>
    <row r="4303" spans="5:5">
      <c r="E4303" s="68"/>
    </row>
    <row r="4304" spans="5:5">
      <c r="E4304" s="68"/>
    </row>
    <row r="4305" spans="5:5">
      <c r="E4305" s="68"/>
    </row>
    <row r="4306" spans="5:5">
      <c r="E4306" s="68"/>
    </row>
    <row r="4307" spans="5:5">
      <c r="E4307" s="68"/>
    </row>
    <row r="4308" spans="5:5">
      <c r="E4308" s="68"/>
    </row>
    <row r="4309" spans="5:5">
      <c r="E4309" s="68"/>
    </row>
    <row r="4310" spans="5:5">
      <c r="E4310" s="68"/>
    </row>
    <row r="4311" spans="5:5">
      <c r="E4311" s="68"/>
    </row>
    <row r="4312" spans="5:5">
      <c r="E4312" s="68"/>
    </row>
    <row r="4313" spans="5:5">
      <c r="E4313" s="68"/>
    </row>
    <row r="4314" spans="5:5">
      <c r="E4314" s="68"/>
    </row>
    <row r="4315" spans="5:5">
      <c r="E4315" s="68"/>
    </row>
    <row r="4316" spans="5:5">
      <c r="E4316" s="68"/>
    </row>
    <row r="4317" spans="5:5">
      <c r="E4317" s="68"/>
    </row>
    <row r="4318" spans="5:5">
      <c r="E4318" s="68"/>
    </row>
    <row r="4319" spans="5:5">
      <c r="E4319" s="68"/>
    </row>
    <row r="4320" spans="5:5">
      <c r="E4320" s="68"/>
    </row>
    <row r="4321" spans="5:5">
      <c r="E4321" s="68"/>
    </row>
    <row r="4322" spans="5:5">
      <c r="E4322" s="68"/>
    </row>
    <row r="4323" spans="5:5">
      <c r="E4323" s="68"/>
    </row>
    <row r="4324" spans="5:5">
      <c r="E4324" s="68"/>
    </row>
    <row r="4325" spans="5:5">
      <c r="E4325" s="68"/>
    </row>
    <row r="4326" spans="5:5">
      <c r="E4326" s="68"/>
    </row>
    <row r="4327" spans="5:5">
      <c r="E4327" s="68"/>
    </row>
    <row r="4328" spans="5:5">
      <c r="E4328" s="68"/>
    </row>
    <row r="4329" spans="5:5">
      <c r="E4329" s="68"/>
    </row>
    <row r="4330" spans="5:5">
      <c r="E4330" s="68"/>
    </row>
    <row r="4331" spans="5:5">
      <c r="E4331" s="68"/>
    </row>
    <row r="4332" spans="5:5">
      <c r="E4332" s="68"/>
    </row>
    <row r="4333" spans="5:5">
      <c r="E4333" s="68"/>
    </row>
    <row r="4334" spans="5:5">
      <c r="E4334" s="68"/>
    </row>
    <row r="4335" spans="5:5">
      <c r="E4335" s="68"/>
    </row>
    <row r="4336" spans="5:5">
      <c r="E4336" s="68"/>
    </row>
    <row r="4337" spans="5:5">
      <c r="E4337" s="68"/>
    </row>
    <row r="4338" spans="5:5">
      <c r="E4338" s="68"/>
    </row>
    <row r="4339" spans="5:5">
      <c r="E4339" s="68"/>
    </row>
    <row r="4340" spans="5:5">
      <c r="E4340" s="68"/>
    </row>
    <row r="4341" spans="5:5">
      <c r="E4341" s="68"/>
    </row>
    <row r="4342" spans="5:5">
      <c r="E4342" s="68"/>
    </row>
    <row r="4343" spans="5:5">
      <c r="E4343" s="68"/>
    </row>
    <row r="4344" spans="5:5">
      <c r="E4344" s="68"/>
    </row>
    <row r="4345" spans="5:5">
      <c r="E4345" s="68"/>
    </row>
    <row r="4346" spans="5:5">
      <c r="E4346" s="68"/>
    </row>
    <row r="4347" spans="5:5">
      <c r="E4347" s="68"/>
    </row>
    <row r="4348" spans="5:5">
      <c r="E4348" s="68"/>
    </row>
    <row r="4349" spans="5:5">
      <c r="E4349" s="68"/>
    </row>
    <row r="4350" spans="5:5">
      <c r="E4350" s="68"/>
    </row>
    <row r="4351" spans="5:5">
      <c r="E4351" s="68"/>
    </row>
    <row r="4352" spans="5:5">
      <c r="E4352" s="68"/>
    </row>
    <row r="4353" spans="5:5">
      <c r="E4353" s="68"/>
    </row>
    <row r="4354" spans="5:5">
      <c r="E4354" s="68"/>
    </row>
    <row r="4355" spans="5:5">
      <c r="E4355" s="68"/>
    </row>
    <row r="4356" spans="5:5">
      <c r="E4356" s="68"/>
    </row>
    <row r="4357" spans="5:5">
      <c r="E4357" s="68"/>
    </row>
    <row r="4358" spans="5:5">
      <c r="E4358" s="68"/>
    </row>
    <row r="4359" spans="5:5">
      <c r="E4359" s="68"/>
    </row>
    <row r="4360" spans="5:5">
      <c r="E4360" s="68"/>
    </row>
    <row r="4361" spans="5:5">
      <c r="E4361" s="68"/>
    </row>
    <row r="4362" spans="5:5">
      <c r="E4362" s="68"/>
    </row>
    <row r="4363" spans="5:5">
      <c r="E4363" s="68"/>
    </row>
    <row r="4364" spans="5:5">
      <c r="E4364" s="68"/>
    </row>
    <row r="4365" spans="5:5">
      <c r="E4365" s="68"/>
    </row>
    <row r="4366" spans="5:5">
      <c r="E4366" s="68"/>
    </row>
    <row r="4367" spans="5:5">
      <c r="E4367" s="68"/>
    </row>
    <row r="4368" spans="5:5">
      <c r="E4368" s="68"/>
    </row>
    <row r="4369" spans="5:5">
      <c r="E4369" s="68"/>
    </row>
    <row r="4370" spans="5:5">
      <c r="E4370" s="68"/>
    </row>
    <row r="4371" spans="5:5">
      <c r="E4371" s="68"/>
    </row>
    <row r="4372" spans="5:5">
      <c r="E4372" s="68"/>
    </row>
    <row r="4373" spans="5:5">
      <c r="E4373" s="68"/>
    </row>
    <row r="4374" spans="5:5">
      <c r="E4374" s="68"/>
    </row>
    <row r="4375" spans="5:5">
      <c r="E4375" s="68"/>
    </row>
    <row r="4376" spans="5:5">
      <c r="E4376" s="68"/>
    </row>
    <row r="4377" spans="5:5">
      <c r="E4377" s="68"/>
    </row>
    <row r="4378" spans="5:5">
      <c r="E4378" s="68"/>
    </row>
    <row r="4379" spans="5:5">
      <c r="E4379" s="68"/>
    </row>
    <row r="4380" spans="5:5">
      <c r="E4380" s="68"/>
    </row>
    <row r="4381" spans="5:5">
      <c r="E4381" s="68"/>
    </row>
    <row r="4382" spans="5:5">
      <c r="E4382" s="68"/>
    </row>
    <row r="4383" spans="5:5">
      <c r="E4383" s="68"/>
    </row>
    <row r="4384" spans="5:5">
      <c r="E4384" s="68"/>
    </row>
    <row r="4385" spans="5:5">
      <c r="E4385" s="68"/>
    </row>
    <row r="4386" spans="5:5">
      <c r="E4386" s="68"/>
    </row>
    <row r="4387" spans="5:5">
      <c r="E4387" s="68"/>
    </row>
    <row r="4388" spans="5:5">
      <c r="E4388" s="68"/>
    </row>
    <row r="4389" spans="5:5">
      <c r="E4389" s="68"/>
    </row>
    <row r="4390" spans="5:5">
      <c r="E4390" s="68"/>
    </row>
    <row r="4391" spans="5:5">
      <c r="E4391" s="68"/>
    </row>
    <row r="4392" spans="5:5">
      <c r="E4392" s="68"/>
    </row>
    <row r="4393" spans="5:5">
      <c r="E4393" s="68"/>
    </row>
    <row r="4394" spans="5:5">
      <c r="E4394" s="68"/>
    </row>
    <row r="4395" spans="5:5">
      <c r="E4395" s="68"/>
    </row>
    <row r="4396" spans="5:5">
      <c r="E4396" s="68"/>
    </row>
    <row r="4397" spans="5:5">
      <c r="E4397" s="68"/>
    </row>
    <row r="4398" spans="5:5">
      <c r="E4398" s="68"/>
    </row>
    <row r="4399" spans="5:5">
      <c r="E4399" s="68"/>
    </row>
    <row r="4400" spans="5:5">
      <c r="E4400" s="68"/>
    </row>
    <row r="4401" spans="5:5">
      <c r="E4401" s="68"/>
    </row>
    <row r="4402" spans="5:5">
      <c r="E4402" s="68"/>
    </row>
    <row r="4403" spans="5:5">
      <c r="E4403" s="68"/>
    </row>
    <row r="4404" spans="5:5">
      <c r="E4404" s="68"/>
    </row>
    <row r="4405" spans="5:5">
      <c r="E4405" s="68"/>
    </row>
    <row r="4406" spans="5:5">
      <c r="E4406" s="68"/>
    </row>
    <row r="4407" spans="5:5">
      <c r="E4407" s="68"/>
    </row>
    <row r="4408" spans="5:5">
      <c r="E4408" s="68"/>
    </row>
    <row r="4409" spans="5:5">
      <c r="E4409" s="68"/>
    </row>
    <row r="4410" spans="5:5">
      <c r="E4410" s="68"/>
    </row>
    <row r="4411" spans="5:5">
      <c r="E4411" s="68"/>
    </row>
    <row r="4412" spans="5:5">
      <c r="E4412" s="68"/>
    </row>
    <row r="4413" spans="5:5">
      <c r="E4413" s="68"/>
    </row>
    <row r="4414" spans="5:5">
      <c r="E4414" s="68"/>
    </row>
    <row r="4415" spans="5:5">
      <c r="E4415" s="68"/>
    </row>
    <row r="4416" spans="5:5">
      <c r="E4416" s="68"/>
    </row>
    <row r="4417" spans="5:5">
      <c r="E4417" s="68"/>
    </row>
    <row r="4418" spans="5:5">
      <c r="E4418" s="68"/>
    </row>
    <row r="4419" spans="5:5">
      <c r="E4419" s="68"/>
    </row>
    <row r="4420" spans="5:5">
      <c r="E4420" s="68"/>
    </row>
    <row r="4421" spans="5:5">
      <c r="E4421" s="68"/>
    </row>
    <row r="4422" spans="5:5">
      <c r="E4422" s="68"/>
    </row>
    <row r="4423" spans="5:5">
      <c r="E4423" s="68"/>
    </row>
    <row r="4424" spans="5:5">
      <c r="E4424" s="68"/>
    </row>
    <row r="4425" spans="5:5">
      <c r="E4425" s="68"/>
    </row>
    <row r="4426" spans="5:5">
      <c r="E4426" s="68"/>
    </row>
    <row r="4427" spans="5:5">
      <c r="E4427" s="68"/>
    </row>
    <row r="4428" spans="5:5">
      <c r="E4428" s="68"/>
    </row>
    <row r="4429" spans="5:5">
      <c r="E4429" s="68"/>
    </row>
    <row r="4430" spans="5:5">
      <c r="E4430" s="68"/>
    </row>
    <row r="4431" spans="5:5">
      <c r="E4431" s="68"/>
    </row>
    <row r="4432" spans="5:5">
      <c r="E4432" s="68"/>
    </row>
    <row r="4433" spans="5:5">
      <c r="E4433" s="68"/>
    </row>
    <row r="4434" spans="5:5">
      <c r="E4434" s="68"/>
    </row>
    <row r="4435" spans="5:5">
      <c r="E4435" s="68"/>
    </row>
    <row r="4436" spans="5:5">
      <c r="E4436" s="68"/>
    </row>
    <row r="4437" spans="5:5">
      <c r="E4437" s="68"/>
    </row>
    <row r="4438" spans="5:5">
      <c r="E4438" s="68"/>
    </row>
    <row r="4439" spans="5:5">
      <c r="E4439" s="68"/>
    </row>
    <row r="4440" spans="5:5">
      <c r="E4440" s="68"/>
    </row>
    <row r="4441" spans="5:5">
      <c r="E4441" s="68"/>
    </row>
    <row r="4442" spans="5:5">
      <c r="E4442" s="68"/>
    </row>
    <row r="4443" spans="5:5">
      <c r="E4443" s="68"/>
    </row>
    <row r="4444" spans="5:5">
      <c r="E4444" s="68"/>
    </row>
    <row r="4445" spans="5:5">
      <c r="E4445" s="68"/>
    </row>
    <row r="4446" spans="5:5">
      <c r="E4446" s="68"/>
    </row>
    <row r="4447" spans="5:5">
      <c r="E4447" s="68"/>
    </row>
    <row r="4448" spans="5:5">
      <c r="E4448" s="68"/>
    </row>
    <row r="4449" spans="5:5">
      <c r="E4449" s="68"/>
    </row>
    <row r="4450" spans="5:5">
      <c r="E4450" s="68"/>
    </row>
    <row r="4451" spans="5:5">
      <c r="E4451" s="68"/>
    </row>
    <row r="4452" spans="5:5">
      <c r="E4452" s="68"/>
    </row>
    <row r="4453" spans="5:5">
      <c r="E4453" s="68"/>
    </row>
    <row r="4454" spans="5:5">
      <c r="E4454" s="68"/>
    </row>
    <row r="4455" spans="5:5">
      <c r="E4455" s="68"/>
    </row>
    <row r="4456" spans="5:5">
      <c r="E4456" s="68"/>
    </row>
    <row r="4457" spans="5:5">
      <c r="E4457" s="68"/>
    </row>
    <row r="4458" spans="5:5">
      <c r="E4458" s="68"/>
    </row>
    <row r="4459" spans="5:5">
      <c r="E4459" s="68"/>
    </row>
    <row r="4460" spans="5:5">
      <c r="E4460" s="68"/>
    </row>
    <row r="4461" spans="5:5">
      <c r="E4461" s="68"/>
    </row>
    <row r="4462" spans="5:5">
      <c r="E4462" s="68"/>
    </row>
    <row r="4463" spans="5:5">
      <c r="E4463" s="68"/>
    </row>
    <row r="4464" spans="5:5">
      <c r="E4464" s="68"/>
    </row>
    <row r="4465" spans="5:5">
      <c r="E4465" s="68"/>
    </row>
    <row r="4466" spans="5:5">
      <c r="E4466" s="68"/>
    </row>
    <row r="4467" spans="5:5">
      <c r="E4467" s="68"/>
    </row>
    <row r="4468" spans="5:5">
      <c r="E4468" s="68"/>
    </row>
    <row r="4469" spans="5:5">
      <c r="E4469" s="68"/>
    </row>
    <row r="4470" spans="5:5">
      <c r="E4470" s="68"/>
    </row>
    <row r="4471" spans="5:5">
      <c r="E4471" s="68"/>
    </row>
    <row r="4472" spans="5:5">
      <c r="E4472" s="68"/>
    </row>
    <row r="4473" spans="5:5">
      <c r="E4473" s="68"/>
    </row>
    <row r="4474" spans="5:5">
      <c r="E4474" s="68"/>
    </row>
    <row r="4475" spans="5:5">
      <c r="E4475" s="68"/>
    </row>
    <row r="4476" spans="5:5">
      <c r="E4476" s="68"/>
    </row>
    <row r="4477" spans="5:5">
      <c r="E4477" s="68"/>
    </row>
    <row r="4478" spans="5:5">
      <c r="E4478" s="68"/>
    </row>
    <row r="4479" spans="5:5">
      <c r="E4479" s="68"/>
    </row>
    <row r="4480" spans="5:5">
      <c r="E4480" s="68"/>
    </row>
    <row r="4481" spans="5:5">
      <c r="E4481" s="68"/>
    </row>
    <row r="4482" spans="5:5">
      <c r="E4482" s="68"/>
    </row>
    <row r="4483" spans="5:5">
      <c r="E4483" s="68"/>
    </row>
    <row r="4484" spans="5:5">
      <c r="E4484" s="68"/>
    </row>
    <row r="4485" spans="5:5">
      <c r="E4485" s="68"/>
    </row>
    <row r="4486" spans="5:5">
      <c r="E4486" s="68"/>
    </row>
    <row r="4487" spans="5:5">
      <c r="E4487" s="68"/>
    </row>
    <row r="4488" spans="5:5">
      <c r="E4488" s="68"/>
    </row>
    <row r="4489" spans="5:5">
      <c r="E4489" s="68"/>
    </row>
    <row r="4490" spans="5:5">
      <c r="E4490" s="68"/>
    </row>
    <row r="4491" spans="5:5">
      <c r="E4491" s="68"/>
    </row>
    <row r="4492" spans="5:5">
      <c r="E4492" s="68"/>
    </row>
    <row r="4493" spans="5:5">
      <c r="E4493" s="68"/>
    </row>
    <row r="4494" spans="5:5">
      <c r="E4494" s="68"/>
    </row>
    <row r="4495" spans="5:5">
      <c r="E4495" s="68"/>
    </row>
    <row r="4496" spans="5:5">
      <c r="E4496" s="68"/>
    </row>
    <row r="4497" spans="5:5">
      <c r="E4497" s="68"/>
    </row>
    <row r="4498" spans="5:5">
      <c r="E4498" s="68"/>
    </row>
    <row r="4499" spans="5:5">
      <c r="E4499" s="68"/>
    </row>
    <row r="4500" spans="5:5">
      <c r="E4500" s="68"/>
    </row>
    <row r="4501" spans="5:5">
      <c r="E4501" s="68"/>
    </row>
    <row r="4502" spans="5:5">
      <c r="E4502" s="68"/>
    </row>
    <row r="4503" spans="5:5">
      <c r="E4503" s="68"/>
    </row>
    <row r="4504" spans="5:5">
      <c r="E4504" s="68"/>
    </row>
    <row r="4505" spans="5:5">
      <c r="E4505" s="68"/>
    </row>
    <row r="4506" spans="5:5">
      <c r="E4506" s="68"/>
    </row>
    <row r="4507" spans="5:5">
      <c r="E4507" s="68"/>
    </row>
    <row r="4508" spans="5:5">
      <c r="E4508" s="68"/>
    </row>
    <row r="4509" spans="5:5">
      <c r="E4509" s="68"/>
    </row>
    <row r="4510" spans="5:5">
      <c r="E4510" s="68"/>
    </row>
    <row r="4511" spans="5:5">
      <c r="E4511" s="68"/>
    </row>
    <row r="4512" spans="5:5">
      <c r="E4512" s="68"/>
    </row>
    <row r="4513" spans="5:5">
      <c r="E4513" s="68"/>
    </row>
    <row r="4514" spans="5:5">
      <c r="E4514" s="68"/>
    </row>
    <row r="4515" spans="5:5">
      <c r="E4515" s="68"/>
    </row>
    <row r="4516" spans="5:5">
      <c r="E4516" s="68"/>
    </row>
    <row r="4517" spans="5:5">
      <c r="E4517" s="68"/>
    </row>
    <row r="4518" spans="5:5">
      <c r="E4518" s="68"/>
    </row>
    <row r="4519" spans="5:5">
      <c r="E4519" s="68"/>
    </row>
    <row r="4520" spans="5:5">
      <c r="E4520" s="68"/>
    </row>
    <row r="4521" spans="5:5">
      <c r="E4521" s="68"/>
    </row>
    <row r="4522" spans="5:5">
      <c r="E4522" s="68"/>
    </row>
    <row r="4523" spans="5:5">
      <c r="E4523" s="68"/>
    </row>
    <row r="4524" spans="5:5">
      <c r="E4524" s="68"/>
    </row>
    <row r="4525" spans="5:5">
      <c r="E4525" s="68"/>
    </row>
    <row r="4526" spans="5:5">
      <c r="E4526" s="68"/>
    </row>
    <row r="4527" spans="5:5">
      <c r="E4527" s="68"/>
    </row>
    <row r="4528" spans="5:5">
      <c r="E4528" s="68"/>
    </row>
    <row r="4529" spans="5:5">
      <c r="E4529" s="68"/>
    </row>
    <row r="4530" spans="5:5">
      <c r="E4530" s="68"/>
    </row>
    <row r="4531" spans="5:5">
      <c r="E4531" s="68"/>
    </row>
    <row r="4532" spans="5:5">
      <c r="E4532" s="68"/>
    </row>
    <row r="4533" spans="5:5">
      <c r="E4533" s="68"/>
    </row>
    <row r="4534" spans="5:5">
      <c r="E4534" s="68"/>
    </row>
    <row r="4535" spans="5:5">
      <c r="E4535" s="68"/>
    </row>
    <row r="4536" spans="5:5">
      <c r="E4536" s="68"/>
    </row>
    <row r="4537" spans="5:5">
      <c r="E4537" s="68"/>
    </row>
    <row r="4538" spans="5:5">
      <c r="E4538" s="68"/>
    </row>
    <row r="4539" spans="5:5">
      <c r="E4539" s="68"/>
    </row>
    <row r="4540" spans="5:5">
      <c r="E4540" s="68"/>
    </row>
    <row r="4541" spans="5:5">
      <c r="E4541" s="68"/>
    </row>
    <row r="4542" spans="5:5">
      <c r="E4542" s="68"/>
    </row>
    <row r="4543" spans="5:5">
      <c r="E4543" s="68"/>
    </row>
    <row r="4544" spans="5:5">
      <c r="E4544" s="68"/>
    </row>
    <row r="4545" spans="5:5">
      <c r="E4545" s="68"/>
    </row>
    <row r="4546" spans="5:5">
      <c r="E4546" s="68"/>
    </row>
    <row r="4547" spans="5:5">
      <c r="E4547" s="68"/>
    </row>
    <row r="4548" spans="5:5">
      <c r="E4548" s="68"/>
    </row>
    <row r="4549" spans="5:5">
      <c r="E4549" s="68"/>
    </row>
    <row r="4550" spans="5:5">
      <c r="E4550" s="68"/>
    </row>
    <row r="4551" spans="5:5">
      <c r="E4551" s="68"/>
    </row>
    <row r="4552" spans="5:5">
      <c r="E4552" s="68"/>
    </row>
    <row r="4553" spans="5:5">
      <c r="E4553" s="68"/>
    </row>
    <row r="4554" spans="5:5">
      <c r="E4554" s="68"/>
    </row>
    <row r="4555" spans="5:5">
      <c r="E4555" s="68"/>
    </row>
    <row r="4556" spans="5:5">
      <c r="E4556" s="68"/>
    </row>
    <row r="4557" spans="5:5">
      <c r="E4557" s="68"/>
    </row>
    <row r="4558" spans="5:5">
      <c r="E4558" s="68"/>
    </row>
    <row r="4559" spans="5:5">
      <c r="E4559" s="68"/>
    </row>
    <row r="4560" spans="5:5">
      <c r="E4560" s="68"/>
    </row>
    <row r="4561" spans="5:5">
      <c r="E4561" s="68"/>
    </row>
    <row r="4562" spans="5:5">
      <c r="E4562" s="68"/>
    </row>
    <row r="4563" spans="5:5">
      <c r="E4563" s="68"/>
    </row>
    <row r="4564" spans="5:5">
      <c r="E4564" s="68"/>
    </row>
    <row r="4565" spans="5:5">
      <c r="E4565" s="68"/>
    </row>
    <row r="4566" spans="5:5">
      <c r="E4566" s="68"/>
    </row>
    <row r="4567" spans="5:5">
      <c r="E4567" s="68"/>
    </row>
    <row r="4568" spans="5:5">
      <c r="E4568" s="68"/>
    </row>
    <row r="4569" spans="5:5">
      <c r="E4569" s="68"/>
    </row>
    <row r="4570" spans="5:5">
      <c r="E4570" s="68"/>
    </row>
    <row r="4571" spans="5:5">
      <c r="E4571" s="68"/>
    </row>
    <row r="4572" spans="5:5">
      <c r="E4572" s="68"/>
    </row>
    <row r="4573" spans="5:5">
      <c r="E4573" s="68"/>
    </row>
    <row r="4574" spans="5:5">
      <c r="E4574" s="68"/>
    </row>
    <row r="4575" spans="5:5">
      <c r="E4575" s="68"/>
    </row>
    <row r="4576" spans="5:5">
      <c r="E4576" s="68"/>
    </row>
    <row r="4577" spans="5:5">
      <c r="E4577" s="68"/>
    </row>
    <row r="4578" spans="5:5">
      <c r="E4578" s="68"/>
    </row>
    <row r="4579" spans="5:5">
      <c r="E4579" s="68"/>
    </row>
    <row r="4580" spans="5:5">
      <c r="E4580" s="68"/>
    </row>
    <row r="4581" spans="5:5">
      <c r="E4581" s="68"/>
    </row>
    <row r="4582" spans="5:5">
      <c r="E4582" s="68"/>
    </row>
    <row r="4583" spans="5:5">
      <c r="E4583" s="68"/>
    </row>
    <row r="4584" spans="5:5">
      <c r="E4584" s="68"/>
    </row>
    <row r="4585" spans="5:5">
      <c r="E4585" s="68"/>
    </row>
    <row r="4586" spans="5:5">
      <c r="E4586" s="68"/>
    </row>
    <row r="4587" spans="5:5">
      <c r="E4587" s="68"/>
    </row>
    <row r="4588" spans="5:5">
      <c r="E4588" s="68"/>
    </row>
    <row r="4589" spans="5:5">
      <c r="E4589" s="68"/>
    </row>
    <row r="4590" spans="5:5">
      <c r="E4590" s="68"/>
    </row>
    <row r="4591" spans="5:5">
      <c r="E4591" s="68"/>
    </row>
    <row r="4592" spans="5:5">
      <c r="E4592" s="68"/>
    </row>
    <row r="4593" spans="5:12">
      <c r="E4593" s="68"/>
    </row>
    <row r="4594" spans="5:12">
      <c r="E4594" s="68"/>
    </row>
    <row r="4595" spans="5:12">
      <c r="E4595" s="68"/>
    </row>
    <row r="4596" spans="5:12">
      <c r="E4596" s="68"/>
    </row>
    <row r="4597" spans="5:12">
      <c r="E4597" s="68"/>
    </row>
    <row r="4598" spans="5:12">
      <c r="E4598" s="68"/>
    </row>
    <row r="4599" spans="5:12">
      <c r="E4599" s="68"/>
    </row>
    <row r="4600" spans="5:12">
      <c r="E4600" s="68"/>
    </row>
    <row r="4601" spans="5:12">
      <c r="E4601" s="68"/>
      <c r="L4601" s="50"/>
    </row>
    <row r="4602" spans="5:12">
      <c r="E4602" s="68"/>
    </row>
    <row r="4603" spans="5:12">
      <c r="E4603" s="68"/>
    </row>
    <row r="4604" spans="5:12">
      <c r="E4604" s="68"/>
    </row>
    <row r="4605" spans="5:12">
      <c r="E4605" s="68"/>
    </row>
    <row r="4606" spans="5:12">
      <c r="E4606" s="68"/>
    </row>
    <row r="4607" spans="5:12">
      <c r="E4607" s="68"/>
    </row>
    <row r="4608" spans="5:12">
      <c r="E4608" s="68"/>
    </row>
    <row r="4609" spans="5:5">
      <c r="E4609" s="68"/>
    </row>
    <row r="4610" spans="5:5">
      <c r="E4610" s="68"/>
    </row>
    <row r="4611" spans="5:5">
      <c r="E4611" s="68"/>
    </row>
    <row r="4612" spans="5:5">
      <c r="E4612" s="68"/>
    </row>
    <row r="4613" spans="5:5">
      <c r="E4613" s="68"/>
    </row>
    <row r="4614" spans="5:5">
      <c r="E4614" s="68"/>
    </row>
    <row r="4615" spans="5:5">
      <c r="E4615" s="68"/>
    </row>
    <row r="4616" spans="5:5">
      <c r="E4616" s="68"/>
    </row>
    <row r="4617" spans="5:5">
      <c r="E4617" s="68"/>
    </row>
    <row r="4618" spans="5:5">
      <c r="E4618" s="68"/>
    </row>
    <row r="4619" spans="5:5">
      <c r="E4619" s="68"/>
    </row>
    <row r="4620" spans="5:5">
      <c r="E4620" s="68"/>
    </row>
    <row r="4621" spans="5:5">
      <c r="E4621" s="68"/>
    </row>
    <row r="4622" spans="5:5">
      <c r="E4622" s="68"/>
    </row>
    <row r="4623" spans="5:5">
      <c r="E4623" s="68"/>
    </row>
    <row r="4624" spans="5:5">
      <c r="E4624" s="68"/>
    </row>
    <row r="4625" spans="5:5">
      <c r="E4625" s="68"/>
    </row>
    <row r="4626" spans="5:5">
      <c r="E4626" s="68"/>
    </row>
    <row r="4627" spans="5:5">
      <c r="E4627" s="68"/>
    </row>
    <row r="4628" spans="5:5">
      <c r="E4628" s="68"/>
    </row>
    <row r="4629" spans="5:5">
      <c r="E4629" s="68"/>
    </row>
    <row r="4630" spans="5:5">
      <c r="E4630" s="68"/>
    </row>
    <row r="4631" spans="5:5">
      <c r="E4631" s="68"/>
    </row>
    <row r="4632" spans="5:5">
      <c r="E4632" s="68"/>
    </row>
    <row r="4633" spans="5:5">
      <c r="E4633" s="68"/>
    </row>
    <row r="4634" spans="5:5">
      <c r="E4634" s="68"/>
    </row>
    <row r="4635" spans="5:5">
      <c r="E4635" s="68"/>
    </row>
    <row r="4636" spans="5:5">
      <c r="E4636" s="68"/>
    </row>
    <row r="4637" spans="5:5">
      <c r="E4637" s="68"/>
    </row>
    <row r="4638" spans="5:5">
      <c r="E4638" s="68"/>
    </row>
    <row r="4639" spans="5:5">
      <c r="E4639" s="68"/>
    </row>
    <row r="4640" spans="5:5">
      <c r="E4640" s="68"/>
    </row>
    <row r="4641" spans="5:5">
      <c r="E4641" s="68"/>
    </row>
    <row r="4642" spans="5:5">
      <c r="E4642" s="68"/>
    </row>
    <row r="4643" spans="5:5">
      <c r="E4643" s="68"/>
    </row>
    <row r="4644" spans="5:5">
      <c r="E4644" s="68"/>
    </row>
    <row r="4645" spans="5:5">
      <c r="E4645" s="68"/>
    </row>
    <row r="4646" spans="5:5">
      <c r="E4646" s="68"/>
    </row>
    <row r="4647" spans="5:5">
      <c r="E4647" s="68"/>
    </row>
    <row r="4648" spans="5:5">
      <c r="E4648" s="68"/>
    </row>
    <row r="4649" spans="5:5">
      <c r="E4649" s="68"/>
    </row>
    <row r="4650" spans="5:5">
      <c r="E4650" s="68"/>
    </row>
    <row r="4651" spans="5:5">
      <c r="E4651" s="68"/>
    </row>
    <row r="4652" spans="5:5">
      <c r="E4652" s="68"/>
    </row>
    <row r="4653" spans="5:5">
      <c r="E4653" s="68"/>
    </row>
    <row r="4654" spans="5:5">
      <c r="E4654" s="68"/>
    </row>
    <row r="4655" spans="5:5">
      <c r="E4655" s="68"/>
    </row>
    <row r="4656" spans="5:5">
      <c r="E4656" s="68"/>
    </row>
    <row r="4657" spans="5:5">
      <c r="E4657" s="68"/>
    </row>
    <row r="4658" spans="5:5">
      <c r="E4658" s="68"/>
    </row>
    <row r="4659" spans="5:5">
      <c r="E4659" s="68"/>
    </row>
    <row r="4660" spans="5:5">
      <c r="E4660" s="68"/>
    </row>
    <row r="4661" spans="5:5">
      <c r="E4661" s="68"/>
    </row>
    <row r="4662" spans="5:5">
      <c r="E4662" s="68"/>
    </row>
    <row r="4663" spans="5:5">
      <c r="E4663" s="68"/>
    </row>
    <row r="4664" spans="5:5">
      <c r="E4664" s="68"/>
    </row>
    <row r="4665" spans="5:5">
      <c r="E4665" s="68"/>
    </row>
    <row r="4666" spans="5:5">
      <c r="E4666" s="68"/>
    </row>
    <row r="4667" spans="5:5">
      <c r="E4667" s="68"/>
    </row>
    <row r="4668" spans="5:5">
      <c r="E4668" s="68"/>
    </row>
    <row r="4669" spans="5:5">
      <c r="E4669" s="68"/>
    </row>
    <row r="4670" spans="5:5">
      <c r="E4670" s="68"/>
    </row>
    <row r="4671" spans="5:5">
      <c r="E4671" s="68"/>
    </row>
    <row r="4672" spans="5:5">
      <c r="E4672" s="68"/>
    </row>
    <row r="4673" spans="5:5">
      <c r="E4673" s="68"/>
    </row>
    <row r="4674" spans="5:5">
      <c r="E4674" s="68"/>
    </row>
    <row r="4675" spans="5:5">
      <c r="E4675" s="68"/>
    </row>
    <row r="4676" spans="5:5">
      <c r="E4676" s="68"/>
    </row>
    <row r="4677" spans="5:5">
      <c r="E4677" s="68"/>
    </row>
    <row r="4678" spans="5:5">
      <c r="E4678" s="68"/>
    </row>
    <row r="4679" spans="5:5">
      <c r="E4679" s="68"/>
    </row>
    <row r="4680" spans="5:5">
      <c r="E4680" s="68"/>
    </row>
    <row r="4681" spans="5:5">
      <c r="E4681" s="68"/>
    </row>
    <row r="4682" spans="5:5">
      <c r="E4682" s="68"/>
    </row>
    <row r="4683" spans="5:5">
      <c r="E4683" s="68"/>
    </row>
    <row r="4684" spans="5:5">
      <c r="E4684" s="68"/>
    </row>
    <row r="4685" spans="5:5">
      <c r="E4685" s="68"/>
    </row>
    <row r="4686" spans="5:5">
      <c r="E4686" s="68"/>
    </row>
    <row r="4687" spans="5:5">
      <c r="E4687" s="68"/>
    </row>
    <row r="4688" spans="5:5">
      <c r="E4688" s="68"/>
    </row>
    <row r="4689" spans="5:5">
      <c r="E4689" s="68"/>
    </row>
    <row r="4690" spans="5:5">
      <c r="E4690" s="68"/>
    </row>
    <row r="4691" spans="5:5">
      <c r="E4691" s="68"/>
    </row>
    <row r="4692" spans="5:5">
      <c r="E4692" s="68"/>
    </row>
    <row r="4693" spans="5:5">
      <c r="E4693" s="68"/>
    </row>
    <row r="4694" spans="5:5">
      <c r="E4694" s="68"/>
    </row>
    <row r="4695" spans="5:5">
      <c r="E4695" s="68"/>
    </row>
    <row r="4696" spans="5:5">
      <c r="E4696" s="68"/>
    </row>
    <row r="4697" spans="5:5">
      <c r="E4697" s="68"/>
    </row>
    <row r="4698" spans="5:5">
      <c r="E4698" s="68"/>
    </row>
    <row r="4699" spans="5:5">
      <c r="E4699" s="68"/>
    </row>
    <row r="4700" spans="5:5">
      <c r="E4700" s="68"/>
    </row>
    <row r="4701" spans="5:5">
      <c r="E4701" s="68"/>
    </row>
    <row r="4702" spans="5:5">
      <c r="E4702" s="68"/>
    </row>
    <row r="4703" spans="5:5">
      <c r="E4703" s="68"/>
    </row>
    <row r="4704" spans="5:5">
      <c r="E4704" s="68"/>
    </row>
    <row r="4705" spans="5:5">
      <c r="E4705" s="68"/>
    </row>
    <row r="4706" spans="5:5">
      <c r="E4706" s="68"/>
    </row>
    <row r="4707" spans="5:5">
      <c r="E4707" s="68"/>
    </row>
    <row r="4708" spans="5:5">
      <c r="E4708" s="68"/>
    </row>
    <row r="4709" spans="5:5">
      <c r="E4709" s="68"/>
    </row>
    <row r="4710" spans="5:5">
      <c r="E4710" s="68"/>
    </row>
    <row r="4711" spans="5:5">
      <c r="E4711" s="68"/>
    </row>
    <row r="4712" spans="5:5">
      <c r="E4712" s="68"/>
    </row>
    <row r="4713" spans="5:5">
      <c r="E4713" s="68"/>
    </row>
    <row r="4714" spans="5:5">
      <c r="E4714" s="68"/>
    </row>
    <row r="4715" spans="5:5">
      <c r="E4715" s="68"/>
    </row>
    <row r="4716" spans="5:5">
      <c r="E4716" s="68"/>
    </row>
    <row r="4717" spans="5:5">
      <c r="E4717" s="68"/>
    </row>
    <row r="4718" spans="5:5">
      <c r="E4718" s="68"/>
    </row>
    <row r="4719" spans="5:5">
      <c r="E4719" s="68"/>
    </row>
    <row r="4720" spans="5:5">
      <c r="E4720" s="68"/>
    </row>
    <row r="4721" spans="5:5">
      <c r="E4721" s="68"/>
    </row>
    <row r="4722" spans="5:5">
      <c r="E4722" s="68"/>
    </row>
    <row r="4723" spans="5:5">
      <c r="E4723" s="68"/>
    </row>
    <row r="4724" spans="5:5">
      <c r="E4724" s="68"/>
    </row>
    <row r="4725" spans="5:5">
      <c r="E4725" s="68"/>
    </row>
    <row r="4726" spans="5:5">
      <c r="E4726" s="68"/>
    </row>
    <row r="4727" spans="5:5">
      <c r="E4727" s="68"/>
    </row>
    <row r="4728" spans="5:5">
      <c r="E4728" s="68"/>
    </row>
    <row r="4729" spans="5:5">
      <c r="E4729" s="68"/>
    </row>
    <row r="4730" spans="5:5">
      <c r="E4730" s="68"/>
    </row>
    <row r="4731" spans="5:5">
      <c r="E4731" s="68"/>
    </row>
    <row r="4732" spans="5:5">
      <c r="E4732" s="68"/>
    </row>
    <row r="4733" spans="5:5">
      <c r="E4733" s="68"/>
    </row>
    <row r="4734" spans="5:5">
      <c r="E4734" s="68"/>
    </row>
    <row r="4735" spans="5:5">
      <c r="E4735" s="68"/>
    </row>
    <row r="4736" spans="5:5">
      <c r="E4736" s="68"/>
    </row>
    <row r="4737" spans="5:5">
      <c r="E4737" s="68"/>
    </row>
    <row r="4738" spans="5:5">
      <c r="E4738" s="68"/>
    </row>
    <row r="4739" spans="5:5">
      <c r="E4739" s="68"/>
    </row>
    <row r="4740" spans="5:5">
      <c r="E4740" s="68"/>
    </row>
    <row r="4741" spans="5:5">
      <c r="E4741" s="68"/>
    </row>
    <row r="4742" spans="5:5">
      <c r="E4742" s="68"/>
    </row>
    <row r="4743" spans="5:5">
      <c r="E4743" s="68"/>
    </row>
    <row r="4744" spans="5:5">
      <c r="E4744" s="68"/>
    </row>
    <row r="4745" spans="5:5">
      <c r="E4745" s="68"/>
    </row>
    <row r="4746" spans="5:5">
      <c r="E4746" s="68"/>
    </row>
    <row r="4747" spans="5:5">
      <c r="E4747" s="68"/>
    </row>
    <row r="4748" spans="5:5">
      <c r="E4748" s="68"/>
    </row>
    <row r="4749" spans="5:5">
      <c r="E4749" s="68"/>
    </row>
    <row r="4750" spans="5:5">
      <c r="E4750" s="68"/>
    </row>
    <row r="4751" spans="5:5">
      <c r="E4751" s="68"/>
    </row>
    <row r="4752" spans="5:5">
      <c r="E4752" s="68"/>
    </row>
    <row r="4753" spans="5:5">
      <c r="E4753" s="68"/>
    </row>
    <row r="4754" spans="5:5">
      <c r="E4754" s="68"/>
    </row>
    <row r="4755" spans="5:5">
      <c r="E4755" s="68"/>
    </row>
    <row r="4756" spans="5:5">
      <c r="E4756" s="68"/>
    </row>
    <row r="4757" spans="5:5">
      <c r="E4757" s="68"/>
    </row>
    <row r="4758" spans="5:5">
      <c r="E4758" s="68"/>
    </row>
    <row r="4759" spans="5:5">
      <c r="E4759" s="68"/>
    </row>
    <row r="4760" spans="5:5">
      <c r="E4760" s="68"/>
    </row>
    <row r="4761" spans="5:5">
      <c r="E4761" s="68"/>
    </row>
    <row r="4762" spans="5:5">
      <c r="E4762" s="68"/>
    </row>
    <row r="4763" spans="5:5">
      <c r="E4763" s="68"/>
    </row>
    <row r="4764" spans="5:5">
      <c r="E4764" s="68"/>
    </row>
    <row r="4765" spans="5:5">
      <c r="E4765" s="68"/>
    </row>
    <row r="4766" spans="5:5">
      <c r="E4766" s="68"/>
    </row>
    <row r="4767" spans="5:5">
      <c r="E4767" s="68"/>
    </row>
    <row r="4768" spans="5:5">
      <c r="E4768" s="68"/>
    </row>
    <row r="4769" spans="5:5">
      <c r="E4769" s="68"/>
    </row>
    <row r="4770" spans="5:5">
      <c r="E4770" s="68"/>
    </row>
    <row r="4771" spans="5:5">
      <c r="E4771" s="68"/>
    </row>
    <row r="4772" spans="5:5">
      <c r="E4772" s="68"/>
    </row>
    <row r="4773" spans="5:5">
      <c r="E4773" s="68"/>
    </row>
    <row r="4774" spans="5:5">
      <c r="E4774" s="68"/>
    </row>
    <row r="4775" spans="5:5">
      <c r="E4775" s="68"/>
    </row>
    <row r="4776" spans="5:5">
      <c r="E4776" s="68"/>
    </row>
    <row r="4777" spans="5:5">
      <c r="E4777" s="68"/>
    </row>
    <row r="4778" spans="5:5">
      <c r="E4778" s="68"/>
    </row>
    <row r="4779" spans="5:5">
      <c r="E4779" s="68"/>
    </row>
    <row r="4780" spans="5:5">
      <c r="E4780" s="68"/>
    </row>
    <row r="4781" spans="5:5">
      <c r="E4781" s="68"/>
    </row>
    <row r="4782" spans="5:5">
      <c r="E4782" s="68"/>
    </row>
    <row r="4783" spans="5:5">
      <c r="E4783" s="68"/>
    </row>
    <row r="4784" spans="5:5">
      <c r="E4784" s="68"/>
    </row>
    <row r="4785" spans="5:5">
      <c r="E4785" s="68"/>
    </row>
    <row r="4786" spans="5:5">
      <c r="E4786" s="68"/>
    </row>
    <row r="4787" spans="5:5">
      <c r="E4787" s="68"/>
    </row>
    <row r="4788" spans="5:5">
      <c r="E4788" s="68"/>
    </row>
    <row r="4789" spans="5:5">
      <c r="E4789" s="68"/>
    </row>
    <row r="4790" spans="5:5">
      <c r="E4790" s="68"/>
    </row>
    <row r="4791" spans="5:5">
      <c r="E4791" s="68"/>
    </row>
    <row r="4792" spans="5:5">
      <c r="E4792" s="68"/>
    </row>
    <row r="4793" spans="5:5">
      <c r="E4793" s="68"/>
    </row>
    <row r="4794" spans="5:5">
      <c r="E4794" s="68"/>
    </row>
    <row r="4795" spans="5:5">
      <c r="E4795" s="68"/>
    </row>
    <row r="4796" spans="5:5">
      <c r="E4796" s="68"/>
    </row>
    <row r="4797" spans="5:5">
      <c r="E4797" s="68"/>
    </row>
    <row r="4798" spans="5:5">
      <c r="E4798" s="68"/>
    </row>
    <row r="4799" spans="5:5">
      <c r="E4799" s="68"/>
    </row>
    <row r="4800" spans="5:5">
      <c r="E4800" s="68"/>
    </row>
    <row r="4801" spans="5:5">
      <c r="E4801" s="68"/>
    </row>
    <row r="4802" spans="5:5">
      <c r="E4802" s="68"/>
    </row>
    <row r="4803" spans="5:5">
      <c r="E4803" s="68"/>
    </row>
    <row r="4804" spans="5:5">
      <c r="E4804" s="68"/>
    </row>
    <row r="4805" spans="5:5">
      <c r="E4805" s="68"/>
    </row>
    <row r="4806" spans="5:5">
      <c r="E4806" s="68"/>
    </row>
    <row r="4807" spans="5:5">
      <c r="E4807" s="68"/>
    </row>
    <row r="4808" spans="5:5">
      <c r="E4808" s="68"/>
    </row>
    <row r="4809" spans="5:5">
      <c r="E4809" s="68"/>
    </row>
    <row r="4810" spans="5:5">
      <c r="E4810" s="68"/>
    </row>
    <row r="4811" spans="5:5">
      <c r="E4811" s="68"/>
    </row>
    <row r="4812" spans="5:5">
      <c r="E4812" s="68"/>
    </row>
    <row r="4813" spans="5:5">
      <c r="E4813" s="68"/>
    </row>
    <row r="4814" spans="5:5">
      <c r="E4814" s="68"/>
    </row>
    <row r="4815" spans="5:5">
      <c r="E4815" s="68"/>
    </row>
    <row r="4816" spans="5:5">
      <c r="E4816" s="68"/>
    </row>
    <row r="4817" spans="5:5">
      <c r="E4817" s="68"/>
    </row>
    <row r="4818" spans="5:5">
      <c r="E4818" s="68"/>
    </row>
    <row r="4819" spans="5:5">
      <c r="E4819" s="68"/>
    </row>
    <row r="4820" spans="5:5">
      <c r="E4820" s="68"/>
    </row>
    <row r="4821" spans="5:5">
      <c r="E4821" s="68"/>
    </row>
    <row r="4822" spans="5:5">
      <c r="E4822" s="68"/>
    </row>
    <row r="4823" spans="5:5">
      <c r="E4823" s="68"/>
    </row>
    <row r="4824" spans="5:5">
      <c r="E4824" s="68"/>
    </row>
    <row r="4825" spans="5:5">
      <c r="E4825" s="68"/>
    </row>
    <row r="4826" spans="5:5">
      <c r="E4826" s="68"/>
    </row>
    <row r="4827" spans="5:5">
      <c r="E4827" s="68"/>
    </row>
    <row r="4828" spans="5:5">
      <c r="E4828" s="68"/>
    </row>
    <row r="4829" spans="5:5">
      <c r="E4829" s="68"/>
    </row>
    <row r="4830" spans="5:5">
      <c r="E4830" s="68"/>
    </row>
    <row r="4831" spans="5:5">
      <c r="E4831" s="68"/>
    </row>
    <row r="4832" spans="5:5">
      <c r="E4832" s="68"/>
    </row>
    <row r="4833" spans="5:5">
      <c r="E4833" s="68"/>
    </row>
    <row r="4834" spans="5:5">
      <c r="E4834" s="68"/>
    </row>
    <row r="4835" spans="5:5">
      <c r="E4835" s="68"/>
    </row>
    <row r="4836" spans="5:5">
      <c r="E4836" s="68"/>
    </row>
    <row r="4837" spans="5:5">
      <c r="E4837" s="68"/>
    </row>
    <row r="4838" spans="5:5">
      <c r="E4838" s="68"/>
    </row>
    <row r="4839" spans="5:5">
      <c r="E4839" s="68"/>
    </row>
    <row r="4840" spans="5:5">
      <c r="E4840" s="68"/>
    </row>
    <row r="4841" spans="5:5">
      <c r="E4841" s="68"/>
    </row>
    <row r="4842" spans="5:5">
      <c r="E4842" s="68"/>
    </row>
    <row r="4843" spans="5:5">
      <c r="E4843" s="68"/>
    </row>
    <row r="4844" spans="5:5">
      <c r="E4844" s="68"/>
    </row>
    <row r="4845" spans="5:5">
      <c r="E4845" s="68"/>
    </row>
    <row r="4846" spans="5:5">
      <c r="E4846" s="68"/>
    </row>
    <row r="4847" spans="5:5">
      <c r="E4847" s="68"/>
    </row>
    <row r="4848" spans="5:5">
      <c r="E4848" s="68"/>
    </row>
    <row r="4849" spans="5:5">
      <c r="E4849" s="68"/>
    </row>
    <row r="4850" spans="5:5">
      <c r="E4850" s="68"/>
    </row>
    <row r="4851" spans="5:5">
      <c r="E4851" s="68"/>
    </row>
    <row r="4852" spans="5:5">
      <c r="E4852" s="68"/>
    </row>
    <row r="4853" spans="5:5">
      <c r="E4853" s="68"/>
    </row>
    <row r="4854" spans="5:5">
      <c r="E4854" s="68"/>
    </row>
    <row r="4855" spans="5:5">
      <c r="E4855" s="68"/>
    </row>
    <row r="4856" spans="5:5">
      <c r="E4856" s="68"/>
    </row>
    <row r="4857" spans="5:5">
      <c r="E4857" s="68"/>
    </row>
    <row r="4858" spans="5:5">
      <c r="E4858" s="68"/>
    </row>
    <row r="4859" spans="5:5">
      <c r="E4859" s="68"/>
    </row>
    <row r="4860" spans="5:5">
      <c r="E4860" s="68"/>
    </row>
    <row r="4861" spans="5:5">
      <c r="E4861" s="68"/>
    </row>
    <row r="4862" spans="5:5">
      <c r="E4862" s="68"/>
    </row>
    <row r="4863" spans="5:5">
      <c r="E4863" s="68"/>
    </row>
    <row r="4864" spans="5:5">
      <c r="E4864" s="68"/>
    </row>
    <row r="4865" spans="5:5">
      <c r="E4865" s="68"/>
    </row>
    <row r="4866" spans="5:5">
      <c r="E4866" s="68"/>
    </row>
    <row r="4867" spans="5:5">
      <c r="E4867" s="68"/>
    </row>
    <row r="4868" spans="5:5">
      <c r="E4868" s="68"/>
    </row>
    <row r="4869" spans="5:5">
      <c r="E4869" s="68"/>
    </row>
    <row r="4870" spans="5:5">
      <c r="E4870" s="68"/>
    </row>
    <row r="4871" spans="5:5">
      <c r="E4871" s="68"/>
    </row>
    <row r="4872" spans="5:5">
      <c r="E4872" s="68"/>
    </row>
    <row r="4873" spans="5:5">
      <c r="E4873" s="68"/>
    </row>
    <row r="4874" spans="5:5">
      <c r="E4874" s="68"/>
    </row>
    <row r="4875" spans="5:5">
      <c r="E4875" s="68"/>
    </row>
    <row r="4876" spans="5:5">
      <c r="E4876" s="68"/>
    </row>
    <row r="4877" spans="5:5">
      <c r="E4877" s="68"/>
    </row>
    <row r="4878" spans="5:5">
      <c r="E4878" s="68"/>
    </row>
    <row r="4879" spans="5:5">
      <c r="E4879" s="68"/>
    </row>
    <row r="4880" spans="5:5">
      <c r="E4880" s="68"/>
    </row>
    <row r="4881" spans="5:5">
      <c r="E4881" s="68"/>
    </row>
    <row r="4882" spans="5:5">
      <c r="E4882" s="68"/>
    </row>
    <row r="4883" spans="5:5">
      <c r="E4883" s="68"/>
    </row>
    <row r="4884" spans="5:5">
      <c r="E4884" s="68"/>
    </row>
    <row r="4885" spans="5:5">
      <c r="E4885" s="68"/>
    </row>
    <row r="4886" spans="5:5">
      <c r="E4886" s="68"/>
    </row>
    <row r="4887" spans="5:5">
      <c r="E4887" s="68"/>
    </row>
    <row r="4888" spans="5:5">
      <c r="E4888" s="68"/>
    </row>
    <row r="4889" spans="5:5">
      <c r="E4889" s="68"/>
    </row>
    <row r="4890" spans="5:5">
      <c r="E4890" s="68"/>
    </row>
    <row r="4891" spans="5:5">
      <c r="E4891" s="68"/>
    </row>
    <row r="4892" spans="5:5">
      <c r="E4892" s="68"/>
    </row>
    <row r="4893" spans="5:5">
      <c r="E4893" s="68"/>
    </row>
    <row r="4894" spans="5:5">
      <c r="E4894" s="68"/>
    </row>
    <row r="4895" spans="5:5">
      <c r="E4895" s="68"/>
    </row>
    <row r="4896" spans="5:5">
      <c r="E4896" s="68"/>
    </row>
    <row r="4897" spans="5:5">
      <c r="E4897" s="68"/>
    </row>
    <row r="4898" spans="5:5">
      <c r="E4898" s="68"/>
    </row>
    <row r="4899" spans="5:5">
      <c r="E4899" s="68"/>
    </row>
    <row r="4900" spans="5:5">
      <c r="E4900" s="68"/>
    </row>
    <row r="4901" spans="5:5">
      <c r="E4901" s="68"/>
    </row>
    <row r="4902" spans="5:5">
      <c r="E4902" s="68"/>
    </row>
    <row r="4903" spans="5:5">
      <c r="E4903" s="68"/>
    </row>
    <row r="4904" spans="5:5">
      <c r="E4904" s="68"/>
    </row>
    <row r="4905" spans="5:5">
      <c r="E4905" s="68"/>
    </row>
    <row r="4906" spans="5:5">
      <c r="E4906" s="68"/>
    </row>
    <row r="4907" spans="5:5">
      <c r="E4907" s="68"/>
    </row>
    <row r="4908" spans="5:5">
      <c r="E4908" s="68"/>
    </row>
    <row r="4909" spans="5:5">
      <c r="E4909" s="68"/>
    </row>
    <row r="4910" spans="5:5">
      <c r="E4910" s="68"/>
    </row>
    <row r="4911" spans="5:5">
      <c r="E4911" s="68"/>
    </row>
    <row r="4912" spans="5:5">
      <c r="E4912" s="68"/>
    </row>
    <row r="4913" spans="5:5">
      <c r="E4913" s="68"/>
    </row>
    <row r="4914" spans="5:5">
      <c r="E4914" s="68"/>
    </row>
    <row r="4915" spans="5:5">
      <c r="E4915" s="68"/>
    </row>
    <row r="4916" spans="5:5">
      <c r="E4916" s="68"/>
    </row>
    <row r="4917" spans="5:5">
      <c r="E4917" s="68"/>
    </row>
    <row r="4918" spans="5:5">
      <c r="E4918" s="68"/>
    </row>
    <row r="4919" spans="5:5">
      <c r="E4919" s="68"/>
    </row>
    <row r="4920" spans="5:5">
      <c r="E4920" s="68"/>
    </row>
    <row r="4921" spans="5:5">
      <c r="E4921" s="68"/>
    </row>
    <row r="4922" spans="5:5">
      <c r="E4922" s="68"/>
    </row>
    <row r="4923" spans="5:5">
      <c r="E4923" s="68"/>
    </row>
    <row r="4924" spans="5:5">
      <c r="E4924" s="68"/>
    </row>
    <row r="4925" spans="5:5">
      <c r="E4925" s="68"/>
    </row>
    <row r="4926" spans="5:5">
      <c r="E4926" s="68"/>
    </row>
    <row r="4927" spans="5:5">
      <c r="E4927" s="68"/>
    </row>
    <row r="4928" spans="5:5">
      <c r="E4928" s="68"/>
    </row>
    <row r="4929" spans="5:5">
      <c r="E4929" s="68"/>
    </row>
    <row r="4930" spans="5:5">
      <c r="E4930" s="68"/>
    </row>
    <row r="4931" spans="5:5">
      <c r="E4931" s="68"/>
    </row>
    <row r="4932" spans="5:5">
      <c r="E4932" s="68"/>
    </row>
    <row r="4933" spans="5:5">
      <c r="E4933" s="68"/>
    </row>
    <row r="4934" spans="5:5">
      <c r="E4934" s="68"/>
    </row>
    <row r="4935" spans="5:5">
      <c r="E4935" s="68"/>
    </row>
    <row r="4936" spans="5:5">
      <c r="E4936" s="68"/>
    </row>
    <row r="4937" spans="5:5">
      <c r="E4937" s="68"/>
    </row>
    <row r="4938" spans="5:5">
      <c r="E4938" s="68"/>
    </row>
    <row r="4939" spans="5:5">
      <c r="E4939" s="68"/>
    </row>
    <row r="4940" spans="5:5">
      <c r="E4940" s="68"/>
    </row>
    <row r="4941" spans="5:5">
      <c r="E4941" s="68"/>
    </row>
    <row r="4942" spans="5:5">
      <c r="E4942" s="68"/>
    </row>
    <row r="4943" spans="5:5">
      <c r="E4943" s="68"/>
    </row>
    <row r="4944" spans="5:5">
      <c r="E4944" s="68"/>
    </row>
    <row r="4945" spans="5:5">
      <c r="E4945" s="68"/>
    </row>
    <row r="4946" spans="5:5">
      <c r="E4946" s="68"/>
    </row>
    <row r="4947" spans="5:5">
      <c r="E4947" s="68"/>
    </row>
    <row r="4948" spans="5:5">
      <c r="E4948" s="68"/>
    </row>
    <row r="4949" spans="5:5">
      <c r="E4949" s="68"/>
    </row>
    <row r="4950" spans="5:5">
      <c r="E4950" s="68"/>
    </row>
    <row r="4951" spans="5:5">
      <c r="E4951" s="68"/>
    </row>
    <row r="4952" spans="5:5">
      <c r="E4952" s="68"/>
    </row>
    <row r="4953" spans="5:5">
      <c r="E4953" s="68"/>
    </row>
    <row r="4954" spans="5:5">
      <c r="E4954" s="68"/>
    </row>
    <row r="4955" spans="5:5">
      <c r="E4955" s="68"/>
    </row>
    <row r="4956" spans="5:5">
      <c r="E4956" s="68"/>
    </row>
    <row r="4957" spans="5:5">
      <c r="E4957" s="68"/>
    </row>
    <row r="4958" spans="5:5">
      <c r="E4958" s="68"/>
    </row>
    <row r="4959" spans="5:5">
      <c r="E4959" s="68"/>
    </row>
    <row r="4960" spans="5:5">
      <c r="E4960" s="68"/>
    </row>
    <row r="4961" spans="5:5">
      <c r="E4961" s="68"/>
    </row>
    <row r="4962" spans="5:5">
      <c r="E4962" s="68"/>
    </row>
    <row r="4963" spans="5:5">
      <c r="E4963" s="68"/>
    </row>
    <row r="4964" spans="5:5">
      <c r="E4964" s="68"/>
    </row>
    <row r="4965" spans="5:5">
      <c r="E4965" s="68"/>
    </row>
    <row r="4966" spans="5:5">
      <c r="E4966" s="68"/>
    </row>
    <row r="4967" spans="5:5">
      <c r="E4967" s="68"/>
    </row>
    <row r="4968" spans="5:5">
      <c r="E4968" s="68"/>
    </row>
    <row r="4969" spans="5:5">
      <c r="E4969" s="68"/>
    </row>
    <row r="4970" spans="5:5">
      <c r="E4970" s="68"/>
    </row>
    <row r="4971" spans="5:5">
      <c r="E4971" s="68"/>
    </row>
    <row r="4972" spans="5:5">
      <c r="E4972" s="68"/>
    </row>
    <row r="4973" spans="5:5">
      <c r="E4973" s="68"/>
    </row>
  </sheetData>
  <mergeCells count="1">
    <mergeCell ref="B259:D259"/>
  </mergeCells>
  <pageMargins left="0.56999999999999995" right="0.24" top="0.39" bottom="0.39" header="0.25" footer="0.2"/>
  <pageSetup paperSize="9" scale="64" orientation="portrait" useFirstPageNumber="1" horizontalDpi="300" verticalDpi="300" r:id="rId1"/>
  <headerFooter alignWithMargins="0">
    <oddFooter>&amp;C&amp;"Baskerville,Regular"&amp;8-&amp;P-</oddFooter>
  </headerFooter>
  <rowBreaks count="1" manualBreakCount="1">
    <brk id="2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81D1BB96E0A84992D8555A02FEA7CB" ma:contentTypeVersion="18" ma:contentTypeDescription="Create a new document." ma:contentTypeScope="" ma:versionID="38780e18cf00e4d944555d8437b847ef">
  <xsd:schema xmlns:xsd="http://www.w3.org/2001/XMLSchema" xmlns:xs="http://www.w3.org/2001/XMLSchema" xmlns:p="http://schemas.microsoft.com/office/2006/metadata/properties" xmlns:ns2="f21e114e-6233-4504-adca-686dfedd0cd5" xmlns:ns3="5f0bff5e-1c60-4ed1-b257-e3f030dc51e6" targetNamespace="http://schemas.microsoft.com/office/2006/metadata/properties" ma:root="true" ma:fieldsID="06b1582b69c10bd137d05ad0408b5c39" ns2:_="" ns3:_="">
    <xsd:import namespace="f21e114e-6233-4504-adca-686dfedd0cd5"/>
    <xsd:import namespace="5f0bff5e-1c60-4ed1-b257-e3f030dc51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1e114e-6233-4504-adca-686dfedd0c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c9e8a6d-2097-4562-8388-f18433769e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bff5e-1c60-4ed1-b257-e3f030dc51e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00184a1-1845-43d5-8617-1fac354c0390}" ma:internalName="TaxCatchAll" ma:showField="CatchAllData" ma:web="5f0bff5e-1c60-4ed1-b257-e3f030dc5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0bff5e-1c60-4ed1-b257-e3f030dc51e6" xsi:nil="true"/>
    <lcf76f155ced4ddcb4097134ff3c332f xmlns="f21e114e-6233-4504-adca-686dfedd0cd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0B3BA0-467E-4C61-9223-81D33A4F48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1CBB2-B9B7-4F02-888F-429A024EB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1e114e-6233-4504-adca-686dfedd0cd5"/>
    <ds:schemaRef ds:uri="5f0bff5e-1c60-4ed1-b257-e3f030dc51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A16BBB-6F78-45CF-9E44-0B37DBAA42E3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016696a3-ac7b-4ba3-8e1c-840cd2b000a2"/>
    <ds:schemaRef ds:uri="b0de3466-00a7-4797-877a-b42abe6a1571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5f0bff5e-1c60-4ed1-b257-e3f030dc51e6"/>
    <ds:schemaRef ds:uri="f21e114e-6233-4504-adca-686dfedd0c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Cover</vt:lpstr>
      <vt:lpstr>Combined Summary</vt:lpstr>
      <vt:lpstr>SUMMARY</vt:lpstr>
      <vt:lpstr>PRICING SCHEDULE</vt:lpstr>
      <vt:lpstr>CIVIL-2021 </vt:lpstr>
      <vt:lpstr>COSTPLAN Old</vt:lpstr>
      <vt:lpstr>'COSTPLAN Old'!BORDER1</vt:lpstr>
      <vt:lpstr>BORDER1</vt:lpstr>
      <vt:lpstr>'COSTPLAN Old'!BORDER2</vt:lpstr>
      <vt:lpstr>'COSTPLAN Old'!COSTPLAN</vt:lpstr>
      <vt:lpstr>COSTPLAN</vt:lpstr>
      <vt:lpstr>'COSTPLAN Old'!PAGE1</vt:lpstr>
      <vt:lpstr>PAGE1</vt:lpstr>
      <vt:lpstr>'Combined Summary'!Print_Area</vt:lpstr>
      <vt:lpstr>'COSTPLAN Old'!Print_Area</vt:lpstr>
      <vt:lpstr>Cover!Print_Area</vt:lpstr>
      <vt:lpstr>'PRICING SCHEDULE'!Print_Area</vt:lpstr>
      <vt:lpstr>SUMMARY!Print_Area</vt:lpstr>
      <vt:lpstr>'COSTPLAN Old'!Print_Titles</vt:lpstr>
      <vt:lpstr>'PRICING SCHEDULE'!Print_Titles</vt:lpstr>
      <vt:lpstr>'COSTPLAN Old'!Print_Titles_MI</vt:lpstr>
      <vt:lpstr>'PRICING SCHEDULE'!Print_Titles_MI</vt:lpstr>
      <vt:lpstr>'COSTPLAN Old'!RATES</vt:lpstr>
    </vt:vector>
  </TitlesOfParts>
  <Company>Quantum QS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Gray</dc:creator>
  <cp:lastModifiedBy>Thando Magabuko</cp:lastModifiedBy>
  <cp:lastPrinted>2026-07-20T12:58:42Z</cp:lastPrinted>
  <dcterms:created xsi:type="dcterms:W3CDTF">1998-02-13T13:04:27Z</dcterms:created>
  <dcterms:modified xsi:type="dcterms:W3CDTF">2026-07-20T13:05:30Z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0x0101006E81D1BB96E0A84992D8555A02FEA7CB</vt:lpwstr>
  </property>
  <property fmtid="{D5CDD505-2E9C-101B-9397-08002B2CF9AE}" pid="3" name="MediaServiceImageTags">
    <vt:lpwstr/>
  </property>
</Properties>
</file>